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9510" tabRatio="917" activeTab="1"/>
  </bookViews>
  <sheets>
    <sheet name="资产负债表" sheetId="1" r:id="rId1"/>
    <sheet name="比较资产负债表" sheetId="4" r:id="rId2"/>
    <sheet name="资产负债表结构分析" sheetId="6" r:id="rId3"/>
    <sheet name="利润表" sheetId="2" r:id="rId4"/>
    <sheet name="利润表结构分析" sheetId="7" r:id="rId5"/>
    <sheet name="现金流量表" sheetId="3" r:id="rId6"/>
    <sheet name="现金流量表结构分析" sheetId="8" r:id="rId7"/>
    <sheet name="财务比率分析" sheetId="9" r:id="rId8"/>
  </sheets>
  <calcPr calcId="124519"/>
</workbook>
</file>

<file path=xl/calcChain.xml><?xml version="1.0" encoding="utf-8"?>
<calcChain xmlns="http://schemas.openxmlformats.org/spreadsheetml/2006/main">
  <c r="D26" i="9"/>
  <c r="D25"/>
  <c r="D24"/>
  <c r="D22"/>
  <c r="D21"/>
  <c r="D20"/>
  <c r="D17"/>
  <c r="D16"/>
  <c r="D15"/>
  <c r="D14"/>
  <c r="D13"/>
  <c r="D12"/>
  <c r="D10"/>
  <c r="D9"/>
  <c r="D8"/>
  <c r="D6"/>
  <c r="D19"/>
  <c r="D5"/>
  <c r="F24" i="8" l="1"/>
  <c r="F6"/>
  <c r="F25"/>
  <c r="F26"/>
  <c r="F27"/>
  <c r="F28"/>
  <c r="F30"/>
  <c r="F31"/>
  <c r="F32"/>
  <c r="F33"/>
  <c r="F35"/>
  <c r="F36"/>
  <c r="F37"/>
  <c r="F38"/>
  <c r="F39"/>
  <c r="F7"/>
  <c r="F8"/>
  <c r="F9"/>
  <c r="F11"/>
  <c r="F12"/>
  <c r="F13"/>
  <c r="F14"/>
  <c r="F15"/>
  <c r="F17"/>
  <c r="F18"/>
  <c r="F19"/>
  <c r="F20"/>
  <c r="F21"/>
  <c r="E41"/>
  <c r="E21"/>
  <c r="E39"/>
  <c r="E28"/>
  <c r="E4" i="7"/>
  <c r="E5" l="1"/>
  <c r="E6"/>
  <c r="E7"/>
  <c r="E8"/>
  <c r="E9"/>
  <c r="E10"/>
  <c r="E11"/>
  <c r="E12"/>
  <c r="E13"/>
  <c r="E14"/>
  <c r="E15"/>
  <c r="E16"/>
  <c r="E17"/>
  <c r="E18"/>
  <c r="E19"/>
  <c r="L5" i="6" l="1"/>
  <c r="K5"/>
  <c r="G5"/>
  <c r="F5"/>
  <c r="E5"/>
  <c r="K6"/>
  <c r="L6"/>
  <c r="M6" s="1"/>
  <c r="K7"/>
  <c r="L7"/>
  <c r="M7"/>
  <c r="K8"/>
  <c r="L8"/>
  <c r="M8" s="1"/>
  <c r="K9"/>
  <c r="L9"/>
  <c r="M9"/>
  <c r="K10"/>
  <c r="L10"/>
  <c r="M10" s="1"/>
  <c r="K11"/>
  <c r="L11"/>
  <c r="M11" s="1"/>
  <c r="K12"/>
  <c r="L12"/>
  <c r="M12" s="1"/>
  <c r="K13"/>
  <c r="L13"/>
  <c r="M13"/>
  <c r="K15"/>
  <c r="L15"/>
  <c r="M15"/>
  <c r="K18"/>
  <c r="L18"/>
  <c r="M18" s="1"/>
  <c r="K19"/>
  <c r="L19"/>
  <c r="M19"/>
  <c r="K20"/>
  <c r="L20"/>
  <c r="M20" s="1"/>
  <c r="K21"/>
  <c r="L21"/>
  <c r="M21"/>
  <c r="K23"/>
  <c r="L23"/>
  <c r="M23"/>
  <c r="K25"/>
  <c r="L25"/>
  <c r="M25"/>
  <c r="M5"/>
  <c r="E6"/>
  <c r="F6"/>
  <c r="G6"/>
  <c r="E7"/>
  <c r="F7"/>
  <c r="G7" s="1"/>
  <c r="E8"/>
  <c r="F8"/>
  <c r="G8"/>
  <c r="E9"/>
  <c r="F9"/>
  <c r="G9" s="1"/>
  <c r="E10"/>
  <c r="F10"/>
  <c r="G10"/>
  <c r="E11"/>
  <c r="F11"/>
  <c r="G11" s="1"/>
  <c r="E12"/>
  <c r="F12"/>
  <c r="G12"/>
  <c r="E15"/>
  <c r="F15"/>
  <c r="G15" s="1"/>
  <c r="E16"/>
  <c r="F16"/>
  <c r="G16"/>
  <c r="E17"/>
  <c r="F17"/>
  <c r="G17" s="1"/>
  <c r="E18"/>
  <c r="F18"/>
  <c r="G18"/>
  <c r="E19"/>
  <c r="F19"/>
  <c r="G19" s="1"/>
  <c r="E20"/>
  <c r="F20"/>
  <c r="G20"/>
  <c r="E21"/>
  <c r="F21"/>
  <c r="G21" s="1"/>
  <c r="E23"/>
  <c r="F23"/>
  <c r="G23" s="1"/>
  <c r="E25"/>
  <c r="F25"/>
  <c r="G25" s="1"/>
  <c r="O6" i="4"/>
  <c r="N6"/>
  <c r="N7"/>
  <c r="O7"/>
  <c r="N8"/>
  <c r="O8"/>
  <c r="N9"/>
  <c r="O9"/>
  <c r="N10"/>
  <c r="O10"/>
  <c r="N11"/>
  <c r="O11"/>
  <c r="N12"/>
  <c r="O12"/>
  <c r="N13"/>
  <c r="O13"/>
  <c r="N14"/>
  <c r="O14"/>
  <c r="N15"/>
  <c r="O15"/>
  <c r="N17"/>
  <c r="O17"/>
  <c r="N18"/>
  <c r="O18"/>
  <c r="N19"/>
  <c r="O19"/>
  <c r="N20"/>
  <c r="O20"/>
  <c r="N21"/>
  <c r="O21"/>
  <c r="N22"/>
  <c r="O22"/>
  <c r="N23"/>
  <c r="O23"/>
  <c r="G6"/>
  <c r="H6"/>
  <c r="G7"/>
  <c r="H7"/>
  <c r="G8"/>
  <c r="H8"/>
  <c r="G9"/>
  <c r="H9"/>
  <c r="G11"/>
  <c r="H11"/>
  <c r="G12"/>
  <c r="H12"/>
  <c r="G13"/>
  <c r="H13"/>
  <c r="G14"/>
  <c r="H14"/>
  <c r="G15"/>
  <c r="H15"/>
  <c r="G17"/>
  <c r="H17"/>
  <c r="G18"/>
  <c r="H18"/>
  <c r="G19"/>
  <c r="H19"/>
  <c r="G20"/>
  <c r="H20"/>
  <c r="G22"/>
  <c r="H22"/>
  <c r="G23"/>
  <c r="H23"/>
  <c r="V5" l="1"/>
  <c r="V6"/>
  <c r="V7"/>
  <c r="V8"/>
  <c r="V9"/>
  <c r="V10"/>
  <c r="V11"/>
  <c r="V12"/>
  <c r="V13"/>
  <c r="V14"/>
  <c r="V15"/>
  <c r="V16"/>
  <c r="V17"/>
  <c r="U17"/>
  <c r="U15"/>
  <c r="U16"/>
  <c r="U14"/>
  <c r="U6"/>
  <c r="U7"/>
  <c r="U8"/>
  <c r="U9"/>
  <c r="U10"/>
  <c r="U11"/>
  <c r="U12"/>
  <c r="U13"/>
  <c r="U5"/>
  <c r="R5"/>
  <c r="S6"/>
  <c r="S7"/>
  <c r="S8"/>
  <c r="S9"/>
  <c r="S10"/>
  <c r="S11"/>
  <c r="S12"/>
  <c r="S13"/>
  <c r="S14"/>
  <c r="S5"/>
  <c r="R14"/>
  <c r="R13"/>
  <c r="R12"/>
  <c r="R10"/>
  <c r="R11"/>
  <c r="R9"/>
  <c r="R6"/>
  <c r="R7"/>
  <c r="R8"/>
  <c r="L6" l="1"/>
  <c r="E6"/>
  <c r="M7"/>
  <c r="M8"/>
  <c r="M9"/>
  <c r="M10"/>
  <c r="M11"/>
  <c r="M12"/>
  <c r="M13"/>
  <c r="M14"/>
  <c r="M16"/>
  <c r="M19"/>
  <c r="M20"/>
  <c r="M21"/>
  <c r="M22"/>
  <c r="M24"/>
  <c r="M26"/>
  <c r="M6"/>
  <c r="F7"/>
  <c r="F8"/>
  <c r="F9"/>
  <c r="F10"/>
  <c r="F11"/>
  <c r="F12"/>
  <c r="F13"/>
  <c r="F16"/>
  <c r="F19"/>
  <c r="F20"/>
  <c r="F21"/>
  <c r="F22"/>
  <c r="F24"/>
  <c r="F26"/>
  <c r="F6"/>
  <c r="L7"/>
  <c r="L8"/>
  <c r="L9"/>
  <c r="L10"/>
  <c r="L11"/>
  <c r="L12"/>
  <c r="L13"/>
  <c r="L14"/>
  <c r="L16"/>
  <c r="L19"/>
  <c r="L20"/>
  <c r="L21"/>
  <c r="L22"/>
  <c r="L24"/>
  <c r="L26"/>
  <c r="E7"/>
  <c r="E8"/>
  <c r="E9"/>
  <c r="E10"/>
  <c r="E11"/>
  <c r="E12"/>
  <c r="E13"/>
  <c r="E16"/>
  <c r="E19"/>
  <c r="E20"/>
  <c r="E21"/>
  <c r="E22"/>
  <c r="E24"/>
  <c r="E26"/>
</calcChain>
</file>

<file path=xl/sharedStrings.xml><?xml version="1.0" encoding="utf-8"?>
<sst xmlns="http://schemas.openxmlformats.org/spreadsheetml/2006/main" count="350" uniqueCount="181">
  <si>
    <t xml:space="preserve">单位名称：美妍化妆品有限责任公司                   金额单位：元                       制表：                      审核：        </t>
    <phoneticPr fontId="4" type="noConversion"/>
  </si>
  <si>
    <t>资产</t>
  </si>
  <si>
    <t>负债及所有者权益</t>
  </si>
  <si>
    <t>流动资产合计</t>
    <phoneticPr fontId="6" type="noConversion"/>
  </si>
  <si>
    <t>流动负债合计</t>
    <phoneticPr fontId="6" type="noConversion"/>
  </si>
  <si>
    <t>固定资产合计</t>
    <phoneticPr fontId="6" type="noConversion"/>
  </si>
  <si>
    <t>所有者权益合计</t>
    <phoneticPr fontId="6" type="noConversion"/>
  </si>
  <si>
    <t>资产总计</t>
    <phoneticPr fontId="6" type="noConversion"/>
  </si>
  <si>
    <t>负债及所有者权益合计</t>
    <phoneticPr fontId="6" type="noConversion"/>
  </si>
  <si>
    <r>
      <t>流</t>
    </r>
    <r>
      <rPr>
        <sz val="10"/>
        <color theme="1"/>
        <rFont val="宋体"/>
        <family val="3"/>
        <charset val="134"/>
      </rPr>
      <t>动资产</t>
    </r>
    <r>
      <rPr>
        <sz val="10"/>
        <color theme="1"/>
        <rFont val="Dotum"/>
        <family val="2"/>
        <charset val="129"/>
      </rPr>
      <t>：</t>
    </r>
    <phoneticPr fontId="6" type="noConversion"/>
  </si>
  <si>
    <r>
      <t>流</t>
    </r>
    <r>
      <rPr>
        <sz val="10"/>
        <color theme="1"/>
        <rFont val="宋体"/>
        <family val="3"/>
        <charset val="134"/>
      </rPr>
      <t>动负债</t>
    </r>
    <r>
      <rPr>
        <sz val="10"/>
        <color theme="1"/>
        <rFont val="Dotum"/>
        <family val="2"/>
        <charset val="129"/>
      </rPr>
      <t>：</t>
    </r>
    <phoneticPr fontId="6" type="noConversion"/>
  </si>
  <si>
    <r>
      <t xml:space="preserve">    </t>
    </r>
    <r>
      <rPr>
        <sz val="10"/>
        <color theme="1"/>
        <rFont val="宋体"/>
        <family val="3"/>
        <charset val="134"/>
      </rPr>
      <t>货币资</t>
    </r>
    <r>
      <rPr>
        <sz val="10"/>
        <color theme="1"/>
        <rFont val="Dotum"/>
        <family val="2"/>
        <charset val="129"/>
      </rPr>
      <t>金</t>
    </r>
    <phoneticPr fontId="4" type="noConversion"/>
  </si>
  <si>
    <t xml:space="preserve">    短期借款</t>
    <phoneticPr fontId="6" type="noConversion"/>
  </si>
  <si>
    <r>
      <t xml:space="preserve">   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收票据</t>
    </r>
    <phoneticPr fontId="4" type="noConversion"/>
  </si>
  <si>
    <r>
      <t xml:space="preserve">   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付票据</t>
    </r>
    <phoneticPr fontId="6" type="noConversion"/>
  </si>
  <si>
    <r>
      <t xml:space="preserve">   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收</t>
    </r>
    <r>
      <rPr>
        <sz val="10"/>
        <color theme="1"/>
        <rFont val="宋体"/>
        <family val="3"/>
        <charset val="134"/>
      </rPr>
      <t>账</t>
    </r>
    <r>
      <rPr>
        <sz val="10"/>
        <color theme="1"/>
        <rFont val="Dotum"/>
        <family val="2"/>
        <charset val="129"/>
      </rPr>
      <t>款</t>
    </r>
    <phoneticPr fontId="4" type="noConversion"/>
  </si>
  <si>
    <r>
      <t xml:space="preserve">   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付工</t>
    </r>
    <r>
      <rPr>
        <sz val="10"/>
        <color theme="1"/>
        <rFont val="宋体"/>
        <family val="3"/>
        <charset val="134"/>
      </rPr>
      <t>资</t>
    </r>
    <phoneticPr fontId="6" type="noConversion"/>
  </si>
  <si>
    <r>
      <t xml:space="preserve">    </t>
    </r>
    <r>
      <rPr>
        <sz val="10"/>
        <color theme="1"/>
        <rFont val="宋体"/>
        <family val="3"/>
        <charset val="134"/>
      </rPr>
      <t>减</t>
    </r>
    <r>
      <rPr>
        <sz val="10"/>
        <color theme="1"/>
        <rFont val="Dotum"/>
        <family val="2"/>
        <charset val="129"/>
      </rPr>
      <t>:</t>
    </r>
    <r>
      <rPr>
        <sz val="10"/>
        <color theme="1"/>
        <rFont val="宋体"/>
        <family val="3"/>
        <charset val="134"/>
      </rPr>
      <t>坏帐</t>
    </r>
    <r>
      <rPr>
        <sz val="10"/>
        <color theme="1"/>
        <rFont val="Dotum"/>
        <family val="2"/>
        <charset val="129"/>
      </rPr>
      <t>准</t>
    </r>
    <r>
      <rPr>
        <sz val="10"/>
        <color theme="1"/>
        <rFont val="宋体"/>
        <family val="3"/>
        <charset val="134"/>
      </rPr>
      <t>备</t>
    </r>
    <phoneticPr fontId="6" type="noConversion"/>
  </si>
  <si>
    <r>
      <t xml:space="preserve">   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付福利</t>
    </r>
    <r>
      <rPr>
        <sz val="10"/>
        <color theme="1"/>
        <rFont val="宋体"/>
        <family val="3"/>
        <charset val="134"/>
      </rPr>
      <t>费</t>
    </r>
    <phoneticPr fontId="6" type="noConversion"/>
  </si>
  <si>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收</t>
    </r>
    <r>
      <rPr>
        <sz val="10"/>
        <color theme="1"/>
        <rFont val="宋体"/>
        <family val="3"/>
        <charset val="134"/>
      </rPr>
      <t>账</t>
    </r>
    <r>
      <rPr>
        <sz val="10"/>
        <color theme="1"/>
        <rFont val="Dotum"/>
        <family val="2"/>
        <charset val="129"/>
      </rPr>
      <t>款</t>
    </r>
    <r>
      <rPr>
        <sz val="10"/>
        <color theme="1"/>
        <rFont val="宋体"/>
        <family val="3"/>
        <charset val="134"/>
      </rPr>
      <t>净额</t>
    </r>
    <phoneticPr fontId="4" type="noConversion"/>
  </si>
  <si>
    <r>
      <t xml:space="preserve">   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</t>
    </r>
    <r>
      <rPr>
        <sz val="10"/>
        <color theme="1"/>
        <rFont val="宋体"/>
        <family val="3"/>
        <charset val="134"/>
      </rPr>
      <t>账</t>
    </r>
    <r>
      <rPr>
        <sz val="10"/>
        <color theme="1"/>
        <rFont val="Dotum"/>
        <family val="2"/>
        <charset val="129"/>
      </rPr>
      <t>款</t>
    </r>
    <phoneticPr fontId="6" type="noConversion"/>
  </si>
  <si>
    <r>
      <t xml:space="preserve">    其他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收款</t>
    </r>
    <phoneticPr fontId="6" type="noConversion"/>
  </si>
  <si>
    <r>
      <t xml:space="preserve">   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付股利</t>
    </r>
    <phoneticPr fontId="6" type="noConversion"/>
  </si>
  <si>
    <r>
      <t xml:space="preserve">    存</t>
    </r>
    <r>
      <rPr>
        <sz val="10"/>
        <color theme="1"/>
        <rFont val="宋体"/>
        <family val="3"/>
        <charset val="134"/>
      </rPr>
      <t>货</t>
    </r>
    <phoneticPr fontId="6" type="noConversion"/>
  </si>
  <si>
    <r>
      <t xml:space="preserve">   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交</t>
    </r>
    <r>
      <rPr>
        <sz val="10"/>
        <color theme="1"/>
        <rFont val="宋体"/>
        <family val="3"/>
        <charset val="134"/>
      </rPr>
      <t>税</t>
    </r>
    <r>
      <rPr>
        <sz val="10"/>
        <color theme="1"/>
        <rFont val="Dotum"/>
        <family val="2"/>
        <charset val="129"/>
      </rPr>
      <t>金</t>
    </r>
    <phoneticPr fontId="6" type="noConversion"/>
  </si>
  <si>
    <r>
      <t xml:space="preserve">    待</t>
    </r>
    <r>
      <rPr>
        <sz val="10"/>
        <color theme="1"/>
        <rFont val="宋体"/>
        <family val="3"/>
        <charset val="134"/>
      </rPr>
      <t>摊费</t>
    </r>
    <r>
      <rPr>
        <sz val="10"/>
        <color theme="1"/>
        <rFont val="Dotum"/>
        <family val="2"/>
        <charset val="129"/>
      </rPr>
      <t>用</t>
    </r>
    <phoneticPr fontId="6" type="noConversion"/>
  </si>
  <si>
    <r>
      <t xml:space="preserve">    其他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付款</t>
    </r>
    <phoneticPr fontId="6" type="noConversion"/>
  </si>
  <si>
    <r>
      <t xml:space="preserve">    </t>
    </r>
    <r>
      <rPr>
        <sz val="10"/>
        <color theme="1"/>
        <rFont val="宋体"/>
        <family val="3"/>
        <charset val="134"/>
      </rPr>
      <t>预</t>
    </r>
    <r>
      <rPr>
        <sz val="10"/>
        <color theme="1"/>
        <rFont val="Dotum"/>
        <family val="2"/>
        <charset val="129"/>
      </rPr>
      <t>提</t>
    </r>
    <r>
      <rPr>
        <sz val="10"/>
        <color theme="1"/>
        <rFont val="宋体"/>
        <family val="3"/>
        <charset val="134"/>
      </rPr>
      <t>费</t>
    </r>
    <r>
      <rPr>
        <sz val="10"/>
        <color theme="1"/>
        <rFont val="Dotum"/>
        <family val="2"/>
        <charset val="129"/>
      </rPr>
      <t>用</t>
    </r>
    <phoneticPr fontId="6" type="noConversion"/>
  </si>
  <si>
    <r>
      <t>固定</t>
    </r>
    <r>
      <rPr>
        <sz val="10"/>
        <color theme="1"/>
        <rFont val="宋体"/>
        <family val="3"/>
        <charset val="134"/>
      </rPr>
      <t>资产</t>
    </r>
    <r>
      <rPr>
        <sz val="10"/>
        <color theme="1"/>
        <rFont val="Dotum"/>
        <family val="2"/>
        <charset val="129"/>
      </rPr>
      <t>：</t>
    </r>
    <phoneticPr fontId="6" type="noConversion"/>
  </si>
  <si>
    <r>
      <t>所有者</t>
    </r>
    <r>
      <rPr>
        <sz val="10"/>
        <color theme="1"/>
        <rFont val="宋体"/>
        <family val="3"/>
        <charset val="134"/>
      </rPr>
      <t>权</t>
    </r>
    <r>
      <rPr>
        <sz val="10"/>
        <color theme="1"/>
        <rFont val="Dotum"/>
        <family val="2"/>
        <charset val="129"/>
      </rPr>
      <t>益：</t>
    </r>
    <phoneticPr fontId="6" type="noConversion"/>
  </si>
  <si>
    <r>
      <t xml:space="preserve">    固定</t>
    </r>
    <r>
      <rPr>
        <sz val="10"/>
        <color theme="1"/>
        <rFont val="宋体"/>
        <family val="3"/>
        <charset val="134"/>
      </rPr>
      <t>资产</t>
    </r>
    <r>
      <rPr>
        <sz val="10"/>
        <color theme="1"/>
        <rFont val="Dotum"/>
        <family val="2"/>
        <charset val="129"/>
      </rPr>
      <t>原</t>
    </r>
    <r>
      <rPr>
        <sz val="10"/>
        <color theme="1"/>
        <rFont val="宋体"/>
        <family val="3"/>
        <charset val="134"/>
      </rPr>
      <t>值</t>
    </r>
    <phoneticPr fontId="6" type="noConversion"/>
  </si>
  <si>
    <r>
      <t xml:space="preserve">    </t>
    </r>
    <r>
      <rPr>
        <sz val="10"/>
        <color theme="1"/>
        <rFont val="宋体"/>
        <family val="3"/>
        <charset val="134"/>
      </rPr>
      <t>实</t>
    </r>
    <r>
      <rPr>
        <sz val="10"/>
        <color theme="1"/>
        <rFont val="Dotum"/>
        <family val="2"/>
        <charset val="129"/>
      </rPr>
      <t>收</t>
    </r>
    <r>
      <rPr>
        <sz val="10"/>
        <color theme="1"/>
        <rFont val="宋体"/>
        <family val="3"/>
        <charset val="134"/>
      </rPr>
      <t>资</t>
    </r>
    <r>
      <rPr>
        <sz val="10"/>
        <color theme="1"/>
        <rFont val="Dotum"/>
        <family val="2"/>
        <charset val="129"/>
      </rPr>
      <t>本</t>
    </r>
    <phoneticPr fontId="6" type="noConversion"/>
  </si>
  <si>
    <r>
      <t xml:space="preserve"> </t>
    </r>
    <r>
      <rPr>
        <sz val="10"/>
        <color theme="1"/>
        <rFont val="宋体"/>
        <family val="3"/>
        <charset val="134"/>
      </rPr>
      <t>减</t>
    </r>
    <r>
      <rPr>
        <sz val="10"/>
        <color theme="1"/>
        <rFont val="Dotum"/>
        <family val="2"/>
        <charset val="129"/>
      </rPr>
      <t>:累</t>
    </r>
    <r>
      <rPr>
        <sz val="10"/>
        <color theme="1"/>
        <rFont val="宋体"/>
        <family val="3"/>
        <charset val="134"/>
      </rPr>
      <t>计</t>
    </r>
    <r>
      <rPr>
        <sz val="10"/>
        <color theme="1"/>
        <rFont val="Dotum"/>
        <family val="2"/>
        <charset val="129"/>
      </rPr>
      <t>折</t>
    </r>
    <r>
      <rPr>
        <sz val="10"/>
        <color theme="1"/>
        <rFont val="宋体"/>
        <family val="3"/>
        <charset val="134"/>
      </rPr>
      <t>旧</t>
    </r>
    <phoneticPr fontId="6" type="noConversion"/>
  </si>
  <si>
    <r>
      <t xml:space="preserve">    </t>
    </r>
    <r>
      <rPr>
        <sz val="10"/>
        <color theme="1"/>
        <rFont val="宋体"/>
        <family val="3"/>
        <charset val="134"/>
      </rPr>
      <t>资</t>
    </r>
    <r>
      <rPr>
        <sz val="10"/>
        <color theme="1"/>
        <rFont val="Dotum"/>
        <family val="2"/>
        <charset val="129"/>
      </rPr>
      <t>本公</t>
    </r>
    <r>
      <rPr>
        <sz val="10"/>
        <color theme="1"/>
        <rFont val="宋体"/>
        <family val="3"/>
        <charset val="134"/>
      </rPr>
      <t>积</t>
    </r>
    <phoneticPr fontId="6" type="noConversion"/>
  </si>
  <si>
    <r>
      <t>固定</t>
    </r>
    <r>
      <rPr>
        <sz val="10"/>
        <color theme="1"/>
        <rFont val="宋体"/>
        <family val="3"/>
        <charset val="134"/>
      </rPr>
      <t>资产净值</t>
    </r>
    <phoneticPr fontId="6" type="noConversion"/>
  </si>
  <si>
    <r>
      <t xml:space="preserve">    盈余公</t>
    </r>
    <r>
      <rPr>
        <sz val="10"/>
        <color theme="1"/>
        <rFont val="宋体"/>
        <family val="3"/>
        <charset val="134"/>
      </rPr>
      <t>积</t>
    </r>
    <phoneticPr fontId="6" type="noConversion"/>
  </si>
  <si>
    <r>
      <t xml:space="preserve">    待</t>
    </r>
    <r>
      <rPr>
        <sz val="10"/>
        <color theme="1"/>
        <rFont val="宋体"/>
        <family val="3"/>
        <charset val="134"/>
      </rPr>
      <t>处</t>
    </r>
    <r>
      <rPr>
        <sz val="10"/>
        <color theme="1"/>
        <rFont val="Dotum"/>
        <family val="2"/>
        <charset val="129"/>
      </rPr>
      <t>理</t>
    </r>
    <r>
      <rPr>
        <sz val="10"/>
        <color theme="1"/>
        <rFont val="宋体"/>
        <family val="3"/>
        <charset val="134"/>
      </rPr>
      <t>财产损</t>
    </r>
    <r>
      <rPr>
        <sz val="10"/>
        <color theme="1"/>
        <rFont val="Dotum"/>
        <family val="2"/>
        <charset val="129"/>
      </rPr>
      <t>溢</t>
    </r>
    <phoneticPr fontId="6" type="noConversion"/>
  </si>
  <si>
    <r>
      <t xml:space="preserve">    未分配利</t>
    </r>
    <r>
      <rPr>
        <sz val="10"/>
        <color theme="1"/>
        <rFont val="宋体"/>
        <family val="3"/>
        <charset val="134"/>
      </rPr>
      <t>润</t>
    </r>
    <phoneticPr fontId="6" type="noConversion"/>
  </si>
  <si>
    <t>项目</t>
  </si>
  <si>
    <t>注释</t>
  </si>
  <si>
    <t>本月数</t>
  </si>
  <si>
    <t xml:space="preserve">  一、主营业务收入</t>
    <phoneticPr fontId="6" type="noConversion"/>
  </si>
  <si>
    <t>二、主营业务利润（亏损以负号“-”填列）</t>
    <phoneticPr fontId="6" type="noConversion"/>
  </si>
  <si>
    <t xml:space="preserve">  三、营业利润（亏损以负号“-”填列）</t>
    <phoneticPr fontId="6" type="noConversion"/>
  </si>
  <si>
    <t xml:space="preserve">  四、利润总额（亏损以负号“-”填列）</t>
    <phoneticPr fontId="6" type="noConversion"/>
  </si>
  <si>
    <t xml:space="preserve">  五、净利润</t>
    <phoneticPr fontId="6" type="noConversion"/>
  </si>
  <si>
    <t>期初数</t>
    <phoneticPr fontId="6" type="noConversion"/>
  </si>
  <si>
    <t>期末数</t>
    <phoneticPr fontId="6" type="noConversion"/>
  </si>
  <si>
    <r>
      <rPr>
        <b/>
        <u val="singleAccounting"/>
        <sz val="22"/>
        <color theme="1"/>
        <rFont val="方正中倩简体"/>
        <family val="4"/>
        <charset val="134"/>
      </rPr>
      <t>比</t>
    </r>
    <r>
      <rPr>
        <b/>
        <u val="singleAccounting"/>
        <sz val="22"/>
        <color theme="1"/>
        <rFont val="方正粗圆简体"/>
        <family val="3"/>
        <charset val="134"/>
      </rPr>
      <t xml:space="preserve">  </t>
    </r>
    <r>
      <rPr>
        <b/>
        <u val="singleAccounting"/>
        <sz val="22"/>
        <color theme="1"/>
        <rFont val="方正中倩简体"/>
        <family val="4"/>
        <charset val="134"/>
      </rPr>
      <t>较</t>
    </r>
    <r>
      <rPr>
        <b/>
        <u val="singleAccounting"/>
        <sz val="22"/>
        <color theme="1"/>
        <rFont val="方正粗圆简体"/>
        <family val="3"/>
        <charset val="134"/>
      </rPr>
      <t xml:space="preserve">  </t>
    </r>
    <r>
      <rPr>
        <b/>
        <u val="singleAccounting"/>
        <sz val="22"/>
        <color theme="1"/>
        <rFont val="方正中倩简体"/>
        <family val="4"/>
        <charset val="134"/>
      </rPr>
      <t>资  产  负  债  表</t>
    </r>
    <r>
      <rPr>
        <u val="singleAccounting"/>
        <sz val="22"/>
        <color theme="1"/>
        <rFont val="方正粗圆简体"/>
        <family val="3"/>
        <charset val="134"/>
      </rPr>
      <t xml:space="preserve">   </t>
    </r>
    <r>
      <rPr>
        <u val="singleAccounting"/>
        <sz val="11"/>
        <color theme="1"/>
        <rFont val="方正粗圆简体"/>
        <family val="3"/>
        <charset val="134"/>
      </rPr>
      <t xml:space="preserve">                                                                                                                                                                          </t>
    </r>
    <r>
      <rPr>
        <b/>
        <u val="singleAccounting"/>
        <sz val="11"/>
        <color theme="1"/>
        <rFont val="汉仪楷体简"/>
        <family val="3"/>
        <charset val="134"/>
      </rPr>
      <t>（2008年8月）</t>
    </r>
    <phoneticPr fontId="4" type="noConversion"/>
  </si>
  <si>
    <t>增减</t>
    <phoneticPr fontId="4" type="noConversion"/>
  </si>
  <si>
    <t>金额排序</t>
    <phoneticPr fontId="4" type="noConversion"/>
  </si>
  <si>
    <t>比率排序</t>
    <phoneticPr fontId="4" type="noConversion"/>
  </si>
  <si>
    <t>金额</t>
    <phoneticPr fontId="4" type="noConversion"/>
  </si>
  <si>
    <t>百分比</t>
    <phoneticPr fontId="4" type="noConversion"/>
  </si>
  <si>
    <t xml:space="preserve">单位名称：美妍化妆品有限责任公司             金额单位：元                制表：                      审核：        </t>
    <phoneticPr fontId="4" type="noConversion"/>
  </si>
  <si>
    <t>项目</t>
    <phoneticPr fontId="6" type="noConversion"/>
  </si>
  <si>
    <t>金额</t>
    <phoneticPr fontId="6" type="noConversion"/>
  </si>
  <si>
    <t>百分比</t>
    <phoneticPr fontId="6" type="noConversion"/>
  </si>
  <si>
    <t>资产类数据清单</t>
    <phoneticPr fontId="19" type="noConversion"/>
  </si>
  <si>
    <t>负债权益类数据清单</t>
    <phoneticPr fontId="19" type="noConversion"/>
  </si>
  <si>
    <t xml:space="preserve"> 短期借款</t>
    <phoneticPr fontId="6" type="noConversion"/>
  </si>
  <si>
    <r>
      <t xml:space="preserve">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付票据</t>
    </r>
    <phoneticPr fontId="6" type="noConversion"/>
  </si>
  <si>
    <r>
      <t xml:space="preserve">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付工</t>
    </r>
    <r>
      <rPr>
        <sz val="10"/>
        <color theme="1"/>
        <rFont val="宋体"/>
        <family val="3"/>
        <charset val="134"/>
      </rPr>
      <t>资</t>
    </r>
    <phoneticPr fontId="6" type="noConversion"/>
  </si>
  <si>
    <r>
      <t xml:space="preserve">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付福利</t>
    </r>
    <r>
      <rPr>
        <sz val="10"/>
        <color theme="1"/>
        <rFont val="宋体"/>
        <family val="3"/>
        <charset val="134"/>
      </rPr>
      <t>费</t>
    </r>
    <phoneticPr fontId="6" type="noConversion"/>
  </si>
  <si>
    <r>
      <t xml:space="preserve">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</t>
    </r>
    <r>
      <rPr>
        <sz val="10"/>
        <color theme="1"/>
        <rFont val="宋体"/>
        <family val="3"/>
        <charset val="134"/>
      </rPr>
      <t>账</t>
    </r>
    <r>
      <rPr>
        <sz val="10"/>
        <color theme="1"/>
        <rFont val="Dotum"/>
        <family val="2"/>
        <charset val="129"/>
      </rPr>
      <t>款</t>
    </r>
    <phoneticPr fontId="6" type="noConversion"/>
  </si>
  <si>
    <r>
      <t xml:space="preserve">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付股利</t>
    </r>
    <phoneticPr fontId="6" type="noConversion"/>
  </si>
  <si>
    <r>
      <t xml:space="preserve"> 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交</t>
    </r>
    <r>
      <rPr>
        <sz val="10"/>
        <color theme="1"/>
        <rFont val="宋体"/>
        <family val="3"/>
        <charset val="134"/>
      </rPr>
      <t>税</t>
    </r>
    <r>
      <rPr>
        <sz val="10"/>
        <color theme="1"/>
        <rFont val="Dotum"/>
        <family val="2"/>
        <charset val="129"/>
      </rPr>
      <t>金</t>
    </r>
    <phoneticPr fontId="6" type="noConversion"/>
  </si>
  <si>
    <r>
      <t xml:space="preserve"> 其他</t>
    </r>
    <r>
      <rPr>
        <sz val="10"/>
        <color theme="1"/>
        <rFont val="宋体"/>
        <family val="3"/>
        <charset val="134"/>
      </rPr>
      <t>应</t>
    </r>
    <r>
      <rPr>
        <sz val="10"/>
        <color theme="1"/>
        <rFont val="Dotum"/>
        <family val="2"/>
        <charset val="129"/>
      </rPr>
      <t>付款</t>
    </r>
    <phoneticPr fontId="6" type="noConversion"/>
  </si>
  <si>
    <r>
      <t xml:space="preserve"> </t>
    </r>
    <r>
      <rPr>
        <sz val="10"/>
        <color theme="1"/>
        <rFont val="宋体"/>
        <family val="3"/>
        <charset val="134"/>
      </rPr>
      <t>预</t>
    </r>
    <r>
      <rPr>
        <sz val="10"/>
        <color theme="1"/>
        <rFont val="Dotum"/>
        <family val="2"/>
        <charset val="129"/>
      </rPr>
      <t>提</t>
    </r>
    <r>
      <rPr>
        <sz val="10"/>
        <color theme="1"/>
        <rFont val="宋体"/>
        <family val="3"/>
        <charset val="134"/>
      </rPr>
      <t>费</t>
    </r>
    <r>
      <rPr>
        <sz val="10"/>
        <color theme="1"/>
        <rFont val="Dotum"/>
        <family val="2"/>
        <charset val="129"/>
      </rPr>
      <t>用</t>
    </r>
    <phoneticPr fontId="6" type="noConversion"/>
  </si>
  <si>
    <r>
      <t xml:space="preserve"> </t>
    </r>
    <r>
      <rPr>
        <sz val="10"/>
        <color theme="1"/>
        <rFont val="宋体"/>
        <family val="3"/>
        <charset val="134"/>
      </rPr>
      <t>实</t>
    </r>
    <r>
      <rPr>
        <sz val="10"/>
        <color theme="1"/>
        <rFont val="Dotum"/>
        <family val="2"/>
        <charset val="129"/>
      </rPr>
      <t>收</t>
    </r>
    <r>
      <rPr>
        <sz val="10"/>
        <color theme="1"/>
        <rFont val="宋体"/>
        <family val="3"/>
        <charset val="134"/>
      </rPr>
      <t>资</t>
    </r>
    <r>
      <rPr>
        <sz val="10"/>
        <color theme="1"/>
        <rFont val="Dotum"/>
        <family val="2"/>
        <charset val="129"/>
      </rPr>
      <t>本</t>
    </r>
    <phoneticPr fontId="6" type="noConversion"/>
  </si>
  <si>
    <r>
      <t xml:space="preserve"> </t>
    </r>
    <r>
      <rPr>
        <sz val="10"/>
        <color theme="1"/>
        <rFont val="宋体"/>
        <family val="3"/>
        <charset val="134"/>
      </rPr>
      <t>资</t>
    </r>
    <r>
      <rPr>
        <sz val="10"/>
        <color theme="1"/>
        <rFont val="Dotum"/>
        <family val="2"/>
        <charset val="129"/>
      </rPr>
      <t>本公</t>
    </r>
    <r>
      <rPr>
        <sz val="10"/>
        <color theme="1"/>
        <rFont val="宋体"/>
        <family val="3"/>
        <charset val="134"/>
      </rPr>
      <t>积</t>
    </r>
    <phoneticPr fontId="6" type="noConversion"/>
  </si>
  <si>
    <r>
      <t xml:space="preserve"> 盈余公</t>
    </r>
    <r>
      <rPr>
        <sz val="10"/>
        <color theme="1"/>
        <rFont val="宋体"/>
        <family val="3"/>
        <charset val="134"/>
      </rPr>
      <t>积</t>
    </r>
    <phoneticPr fontId="6" type="noConversion"/>
  </si>
  <si>
    <r>
      <t xml:space="preserve"> 未分配利</t>
    </r>
    <r>
      <rPr>
        <sz val="10"/>
        <color theme="1"/>
        <rFont val="宋体"/>
        <family val="3"/>
        <charset val="134"/>
      </rPr>
      <t>润</t>
    </r>
    <phoneticPr fontId="6" type="noConversion"/>
  </si>
  <si>
    <t>上期结构</t>
    <phoneticPr fontId="4" type="noConversion"/>
  </si>
  <si>
    <t>本期结构</t>
    <phoneticPr fontId="4" type="noConversion"/>
  </si>
  <si>
    <t>比例增减</t>
    <phoneticPr fontId="4" type="noConversion"/>
  </si>
  <si>
    <r>
      <rPr>
        <b/>
        <u val="singleAccounting"/>
        <sz val="22"/>
        <color theme="1"/>
        <rFont val="方正中倩简体"/>
        <family val="4"/>
        <charset val="134"/>
      </rPr>
      <t>资</t>
    </r>
    <r>
      <rPr>
        <b/>
        <u val="singleAccounting"/>
        <sz val="22"/>
        <color theme="1"/>
        <rFont val="方正粗圆简体"/>
        <family val="3"/>
        <charset val="134"/>
      </rPr>
      <t xml:space="preserve"> </t>
    </r>
    <r>
      <rPr>
        <b/>
        <u val="singleAccounting"/>
        <sz val="22"/>
        <color theme="1"/>
        <rFont val="方正中倩简体"/>
        <family val="4"/>
        <charset val="134"/>
      </rPr>
      <t>产 负 债 表</t>
    </r>
    <r>
      <rPr>
        <u val="singleAccounting"/>
        <sz val="22"/>
        <color theme="1"/>
        <rFont val="方正粗圆简体"/>
        <family val="3"/>
        <charset val="134"/>
      </rPr>
      <t xml:space="preserve"> </t>
    </r>
    <r>
      <rPr>
        <b/>
        <u val="singleAccounting"/>
        <sz val="22"/>
        <color theme="1"/>
        <rFont val="方正中倩简体"/>
        <family val="4"/>
        <charset val="134"/>
      </rPr>
      <t>结</t>
    </r>
    <r>
      <rPr>
        <b/>
        <u val="singleAccounting"/>
        <sz val="22"/>
        <color theme="1"/>
        <rFont val="方正粗圆简体"/>
        <family val="3"/>
        <charset val="134"/>
      </rPr>
      <t xml:space="preserve"> </t>
    </r>
    <r>
      <rPr>
        <b/>
        <u val="singleAccounting"/>
        <sz val="22"/>
        <color theme="1"/>
        <rFont val="方正中倩简体"/>
        <family val="4"/>
        <charset val="134"/>
      </rPr>
      <t>构</t>
    </r>
    <r>
      <rPr>
        <b/>
        <u val="singleAccounting"/>
        <sz val="22"/>
        <color theme="1"/>
        <rFont val="方正粗圆简体"/>
        <family val="3"/>
        <charset val="134"/>
      </rPr>
      <t xml:space="preserve"> </t>
    </r>
    <r>
      <rPr>
        <b/>
        <u val="singleAccounting"/>
        <sz val="22"/>
        <color theme="1"/>
        <rFont val="方正中倩简体"/>
        <family val="4"/>
        <charset val="134"/>
      </rPr>
      <t>分</t>
    </r>
    <r>
      <rPr>
        <b/>
        <u val="singleAccounting"/>
        <sz val="22"/>
        <color theme="1"/>
        <rFont val="方正粗圆简体"/>
        <family val="3"/>
        <charset val="134"/>
      </rPr>
      <t xml:space="preserve"> </t>
    </r>
    <r>
      <rPr>
        <b/>
        <u val="singleAccounting"/>
        <sz val="22"/>
        <color theme="1"/>
        <rFont val="方正中倩简体"/>
        <family val="4"/>
        <charset val="134"/>
      </rPr>
      <t>析</t>
    </r>
    <r>
      <rPr>
        <u val="singleAccounting"/>
        <sz val="22"/>
        <color theme="1"/>
        <rFont val="方正粗圆简体"/>
        <family val="3"/>
        <charset val="134"/>
      </rPr>
      <t xml:space="preserve">  </t>
    </r>
    <r>
      <rPr>
        <u val="singleAccounting"/>
        <sz val="11"/>
        <color theme="1"/>
        <rFont val="方正粗圆简体"/>
        <family val="3"/>
        <charset val="134"/>
      </rPr>
      <t xml:space="preserve">                                                                                                                                                                          </t>
    </r>
    <r>
      <rPr>
        <b/>
        <u val="singleAccounting"/>
        <sz val="11"/>
        <color theme="1"/>
        <rFont val="汉仪楷体简"/>
        <family val="3"/>
        <charset val="134"/>
      </rPr>
      <t>（2008年8月）</t>
    </r>
    <phoneticPr fontId="4" type="noConversion"/>
  </si>
  <si>
    <t>注释</t>
    <phoneticPr fontId="4" type="noConversion"/>
  </si>
  <si>
    <r>
      <t xml:space="preserve">    </t>
    </r>
    <r>
      <rPr>
        <sz val="10.5"/>
        <color theme="1"/>
        <rFont val="宋体"/>
        <family val="2"/>
        <charset val="134"/>
      </rPr>
      <t>减</t>
    </r>
    <r>
      <rPr>
        <sz val="10.5"/>
        <color theme="1"/>
        <rFont val="Dotum"/>
        <family val="2"/>
        <charset val="129"/>
      </rPr>
      <t>：主</t>
    </r>
    <r>
      <rPr>
        <sz val="10.5"/>
        <color theme="1"/>
        <rFont val="宋体"/>
        <family val="2"/>
        <charset val="134"/>
      </rPr>
      <t>营业务</t>
    </r>
    <r>
      <rPr>
        <sz val="10.5"/>
        <color theme="1"/>
        <rFont val="Dotum"/>
        <family val="2"/>
        <charset val="129"/>
      </rPr>
      <t>成本</t>
    </r>
  </si>
  <si>
    <r>
      <t xml:space="preserve">        主</t>
    </r>
    <r>
      <rPr>
        <sz val="10.5"/>
        <color theme="1"/>
        <rFont val="宋体"/>
        <family val="2"/>
        <charset val="134"/>
      </rPr>
      <t>营业务税</t>
    </r>
    <r>
      <rPr>
        <sz val="10.5"/>
        <color theme="1"/>
        <rFont val="Dotum"/>
        <family val="2"/>
        <charset val="129"/>
      </rPr>
      <t>金及附加</t>
    </r>
  </si>
  <si>
    <r>
      <t xml:space="preserve">    加：其他</t>
    </r>
    <r>
      <rPr>
        <sz val="10.5"/>
        <color theme="1"/>
        <rFont val="宋体"/>
        <family val="2"/>
        <charset val="134"/>
      </rPr>
      <t>业务</t>
    </r>
    <r>
      <rPr>
        <sz val="10.5"/>
        <color theme="1"/>
        <rFont val="Dotum"/>
        <family val="2"/>
        <charset val="129"/>
      </rPr>
      <t>利</t>
    </r>
    <r>
      <rPr>
        <sz val="10.5"/>
        <color theme="1"/>
        <rFont val="宋体"/>
        <family val="2"/>
        <charset val="134"/>
      </rPr>
      <t>润</t>
    </r>
  </si>
  <si>
    <r>
      <t xml:space="preserve">    </t>
    </r>
    <r>
      <rPr>
        <sz val="10.5"/>
        <color theme="1"/>
        <rFont val="宋体"/>
        <family val="2"/>
        <charset val="134"/>
      </rPr>
      <t>减</t>
    </r>
    <r>
      <rPr>
        <sz val="10.5"/>
        <color theme="1"/>
        <rFont val="Dotum"/>
        <family val="2"/>
        <charset val="129"/>
      </rPr>
      <t>：</t>
    </r>
    <r>
      <rPr>
        <sz val="10.5"/>
        <color theme="1"/>
        <rFont val="宋体"/>
        <family val="2"/>
        <charset val="134"/>
      </rPr>
      <t>营业费</t>
    </r>
    <r>
      <rPr>
        <sz val="10.5"/>
        <color theme="1"/>
        <rFont val="Dotum"/>
        <family val="2"/>
        <charset val="129"/>
      </rPr>
      <t>用</t>
    </r>
  </si>
  <si>
    <r>
      <t xml:space="preserve">        管理</t>
    </r>
    <r>
      <rPr>
        <sz val="10.5"/>
        <color theme="1"/>
        <rFont val="宋体"/>
        <family val="2"/>
        <charset val="134"/>
      </rPr>
      <t>费</t>
    </r>
    <r>
      <rPr>
        <sz val="10.5"/>
        <color theme="1"/>
        <rFont val="Dotum"/>
        <family val="2"/>
        <charset val="129"/>
      </rPr>
      <t>用</t>
    </r>
  </si>
  <si>
    <r>
      <t xml:space="preserve">        </t>
    </r>
    <r>
      <rPr>
        <sz val="10.5"/>
        <color theme="1"/>
        <rFont val="宋体"/>
        <family val="2"/>
        <charset val="134"/>
      </rPr>
      <t>财务费</t>
    </r>
    <r>
      <rPr>
        <sz val="10.5"/>
        <color theme="1"/>
        <rFont val="Dotum"/>
        <family val="2"/>
        <charset val="129"/>
      </rPr>
      <t>用</t>
    </r>
  </si>
  <si>
    <r>
      <t xml:space="preserve">    加：投</t>
    </r>
    <r>
      <rPr>
        <sz val="10.5"/>
        <color theme="1"/>
        <rFont val="宋体"/>
        <family val="2"/>
        <charset val="134"/>
      </rPr>
      <t>资</t>
    </r>
    <r>
      <rPr>
        <sz val="10.5"/>
        <color theme="1"/>
        <rFont val="Dotum"/>
        <family val="2"/>
        <charset val="129"/>
      </rPr>
      <t>收益（</t>
    </r>
    <r>
      <rPr>
        <sz val="10.5"/>
        <color theme="1"/>
        <rFont val="宋体"/>
        <family val="2"/>
        <charset val="134"/>
      </rPr>
      <t>亏损</t>
    </r>
    <r>
      <rPr>
        <sz val="10.5"/>
        <color theme="1"/>
        <rFont val="Dotum"/>
        <family val="2"/>
        <charset val="129"/>
      </rPr>
      <t>以</t>
    </r>
    <r>
      <rPr>
        <sz val="10.5"/>
        <color theme="1"/>
        <rFont val="宋体"/>
        <family val="2"/>
        <charset val="134"/>
      </rPr>
      <t>负号</t>
    </r>
    <r>
      <rPr>
        <sz val="10.5"/>
        <color theme="1"/>
        <rFont val="Dotum"/>
        <family val="2"/>
        <charset val="129"/>
      </rPr>
      <t>“-”</t>
    </r>
    <r>
      <rPr>
        <sz val="10.5"/>
        <color theme="1"/>
        <rFont val="宋体"/>
        <family val="2"/>
        <charset val="134"/>
      </rPr>
      <t>填</t>
    </r>
    <r>
      <rPr>
        <sz val="10.5"/>
        <color theme="1"/>
        <rFont val="Dotum"/>
        <family val="2"/>
        <charset val="129"/>
      </rPr>
      <t>列）</t>
    </r>
  </si>
  <si>
    <r>
      <t xml:space="preserve">        </t>
    </r>
    <r>
      <rPr>
        <sz val="10.5"/>
        <color theme="1"/>
        <rFont val="宋体"/>
        <family val="2"/>
        <charset val="134"/>
      </rPr>
      <t>补贴</t>
    </r>
    <r>
      <rPr>
        <sz val="10.5"/>
        <color theme="1"/>
        <rFont val="Dotum"/>
        <family val="2"/>
        <charset val="129"/>
      </rPr>
      <t>收入</t>
    </r>
  </si>
  <si>
    <r>
      <t xml:space="preserve">        </t>
    </r>
    <r>
      <rPr>
        <sz val="10.5"/>
        <color theme="1"/>
        <rFont val="宋体"/>
        <family val="2"/>
        <charset val="134"/>
      </rPr>
      <t>营业</t>
    </r>
    <r>
      <rPr>
        <sz val="10.5"/>
        <color theme="1"/>
        <rFont val="Dotum"/>
        <family val="2"/>
        <charset val="129"/>
      </rPr>
      <t>外收入</t>
    </r>
  </si>
  <si>
    <r>
      <t xml:space="preserve">    </t>
    </r>
    <r>
      <rPr>
        <sz val="10.5"/>
        <color theme="1"/>
        <rFont val="宋体"/>
        <family val="2"/>
        <charset val="134"/>
      </rPr>
      <t>减</t>
    </r>
    <r>
      <rPr>
        <sz val="10.5"/>
        <color theme="1"/>
        <rFont val="Dotum"/>
        <family val="2"/>
        <charset val="129"/>
      </rPr>
      <t>：</t>
    </r>
    <r>
      <rPr>
        <sz val="10.5"/>
        <color theme="1"/>
        <rFont val="宋体"/>
        <family val="2"/>
        <charset val="134"/>
      </rPr>
      <t>营业</t>
    </r>
    <r>
      <rPr>
        <sz val="10.5"/>
        <color theme="1"/>
        <rFont val="Dotum"/>
        <family val="2"/>
        <charset val="129"/>
      </rPr>
      <t>外支出</t>
    </r>
  </si>
  <si>
    <r>
      <t xml:space="preserve">    </t>
    </r>
    <r>
      <rPr>
        <sz val="10.5"/>
        <color theme="1"/>
        <rFont val="宋体"/>
        <family val="2"/>
        <charset val="134"/>
      </rPr>
      <t>减</t>
    </r>
    <r>
      <rPr>
        <sz val="10.5"/>
        <color theme="1"/>
        <rFont val="Dotum"/>
        <family val="2"/>
        <charset val="129"/>
      </rPr>
      <t>：所得</t>
    </r>
    <r>
      <rPr>
        <sz val="10.5"/>
        <color theme="1"/>
        <rFont val="宋体"/>
        <family val="2"/>
        <charset val="134"/>
      </rPr>
      <t>税</t>
    </r>
  </si>
  <si>
    <t xml:space="preserve">单位名称：美妍化妆品有限责任公司    金额单位：元     制表：     审核：                </t>
    <phoneticPr fontId="4" type="noConversion"/>
  </si>
  <si>
    <r>
      <rPr>
        <b/>
        <u val="singleAccounting"/>
        <sz val="18"/>
        <color theme="1"/>
        <rFont val="方正中倩简体"/>
        <family val="4"/>
        <charset val="134"/>
      </rPr>
      <t>本 期 利 润 表</t>
    </r>
    <r>
      <rPr>
        <u val="singleAccounting"/>
        <sz val="18"/>
        <color theme="1"/>
        <rFont val="方正粗圆简体"/>
        <family val="3"/>
        <charset val="134"/>
      </rPr>
      <t xml:space="preserve"> </t>
    </r>
    <r>
      <rPr>
        <u val="singleAccounting"/>
        <sz val="11"/>
        <color theme="1"/>
        <rFont val="方正粗圆简体"/>
        <family val="3"/>
        <charset val="134"/>
      </rPr>
      <t xml:space="preserve">                                                                                                                    </t>
    </r>
    <r>
      <rPr>
        <u val="singleAccounting"/>
        <sz val="11"/>
        <color theme="1"/>
        <rFont val="汉仪楷体简"/>
        <family val="3"/>
        <charset val="134"/>
      </rPr>
      <t>（2008年8月）</t>
    </r>
    <phoneticPr fontId="4" type="noConversion"/>
  </si>
  <si>
    <t>结构分析</t>
    <phoneticPr fontId="4" type="noConversion"/>
  </si>
  <si>
    <r>
      <rPr>
        <b/>
        <u val="singleAccounting"/>
        <sz val="18"/>
        <color theme="1"/>
        <rFont val="方正中倩简体"/>
        <family val="4"/>
        <charset val="134"/>
      </rPr>
      <t>本 期 利 润 表 结 构 分 析</t>
    </r>
    <r>
      <rPr>
        <u val="singleAccounting"/>
        <sz val="18"/>
        <color theme="1"/>
        <rFont val="方正粗圆简体"/>
        <family val="3"/>
        <charset val="134"/>
      </rPr>
      <t xml:space="preserve"> </t>
    </r>
    <r>
      <rPr>
        <u val="singleAccounting"/>
        <sz val="11"/>
        <color theme="1"/>
        <rFont val="方正粗圆简体"/>
        <family val="3"/>
        <charset val="134"/>
      </rPr>
      <t xml:space="preserve">                                                                                                                    </t>
    </r>
    <r>
      <rPr>
        <u val="singleAccounting"/>
        <sz val="11"/>
        <color theme="1"/>
        <rFont val="汉仪楷体简"/>
        <family val="3"/>
        <charset val="134"/>
      </rPr>
      <t>（2008年8月）</t>
    </r>
    <phoneticPr fontId="4" type="noConversion"/>
  </si>
  <si>
    <t>项 目</t>
  </si>
  <si>
    <t>行次</t>
  </si>
  <si>
    <t>金额</t>
  </si>
  <si>
    <t>一、经营活动产生的现金流量</t>
    <phoneticPr fontId="6" type="noConversion"/>
  </si>
  <si>
    <t>销售商品提供劳务收到的现金</t>
  </si>
  <si>
    <t>收到的税费返还</t>
  </si>
  <si>
    <t>收到的其他与经营活动有关的现金</t>
  </si>
  <si>
    <t xml:space="preserve">现金流入小计 </t>
  </si>
  <si>
    <t>购买商品接受劳务支付的现金</t>
  </si>
  <si>
    <t xml:space="preserve">支付给职工以及为职工支付的现金 </t>
  </si>
  <si>
    <t xml:space="preserve">支付的各项税费 </t>
  </si>
  <si>
    <t xml:space="preserve">支付的其他与经营活动有关的现金 </t>
  </si>
  <si>
    <t xml:space="preserve">现金流出小计 </t>
  </si>
  <si>
    <t xml:space="preserve">经营活动产生的现金流量净额 </t>
  </si>
  <si>
    <t>二、投资活动产生的现金流量</t>
    <phoneticPr fontId="6" type="noConversion"/>
  </si>
  <si>
    <t>收回投资所收到的现金</t>
  </si>
  <si>
    <t>取得投资收益所收到的现金</t>
  </si>
  <si>
    <t>处置固定资产无形资产和其他长期资产而收到的现金净额</t>
  </si>
  <si>
    <t>收到的其他与投资活动有关的现金</t>
  </si>
  <si>
    <t>现金流入小计</t>
  </si>
  <si>
    <t>购建固定资产无形资产和其他长期资产所支付的现金</t>
  </si>
  <si>
    <t>投资所支付的现金</t>
  </si>
  <si>
    <t xml:space="preserve">支付的其他与投资活动有关的现金 </t>
  </si>
  <si>
    <t>现金流出小计</t>
  </si>
  <si>
    <t xml:space="preserve">投资活动产生的现金流量净额 </t>
  </si>
  <si>
    <t>三、筹资活动产生的现金流量</t>
    <phoneticPr fontId="6" type="noConversion"/>
  </si>
  <si>
    <t>吸收投资所收到的现金</t>
  </si>
  <si>
    <t xml:space="preserve">借款所收到的现金 </t>
  </si>
  <si>
    <t>收到的其他与筹资活动有关的现金</t>
  </si>
  <si>
    <t>偿还债务所支付的现金</t>
  </si>
  <si>
    <t xml:space="preserve">分配股利利润或偿付利息所支付的现金 </t>
  </si>
  <si>
    <t xml:space="preserve">支付的其他与筹资活动有关的现金 </t>
  </si>
  <si>
    <t>筹资活动产生的现金流量净额</t>
  </si>
  <si>
    <t>四、汇率变动对现金的影响</t>
    <phoneticPr fontId="6" type="noConversion"/>
  </si>
  <si>
    <t xml:space="preserve">五、现金及现金等价物净增加额 </t>
    <phoneticPr fontId="6" type="noConversion"/>
  </si>
  <si>
    <r>
      <rPr>
        <b/>
        <u val="singleAccounting"/>
        <sz val="18"/>
        <color theme="1"/>
        <rFont val="方正中倩简体"/>
        <family val="4"/>
        <charset val="134"/>
      </rPr>
      <t xml:space="preserve">本 期 现 金 流 量 表 </t>
    </r>
    <r>
      <rPr>
        <u val="singleAccounting"/>
        <sz val="11"/>
        <color theme="1"/>
        <rFont val="方正粗圆简体"/>
        <family val="3"/>
        <charset val="134"/>
      </rPr>
      <t xml:space="preserve">                                                                                                                         </t>
    </r>
    <r>
      <rPr>
        <u val="singleAccounting"/>
        <sz val="11"/>
        <color theme="1"/>
        <rFont val="华文隶书"/>
        <family val="3"/>
        <charset val="134"/>
      </rPr>
      <t>（2008年8月）</t>
    </r>
    <phoneticPr fontId="6" type="noConversion"/>
  </si>
  <si>
    <t xml:space="preserve">单位名称：美妍化妆品有限责任公司     金额单位：元      制表：     审核：        </t>
    <phoneticPr fontId="4" type="noConversion"/>
  </si>
  <si>
    <t>现金流入总计</t>
    <phoneticPr fontId="4" type="noConversion"/>
  </si>
  <si>
    <t>现金流出总计</t>
    <phoneticPr fontId="4" type="noConversion"/>
  </si>
  <si>
    <r>
      <rPr>
        <b/>
        <u val="singleAccounting"/>
        <sz val="18"/>
        <color theme="1"/>
        <rFont val="方正中倩简体"/>
        <family val="4"/>
        <charset val="134"/>
      </rPr>
      <t xml:space="preserve">本 期 现 金 流 量 表 结 构 分 析 </t>
    </r>
    <r>
      <rPr>
        <u val="singleAccounting"/>
        <sz val="11"/>
        <color theme="1"/>
        <rFont val="方正粗圆简体"/>
        <family val="3"/>
        <charset val="134"/>
      </rPr>
      <t xml:space="preserve">                                                                                                                         </t>
    </r>
    <r>
      <rPr>
        <u val="singleAccounting"/>
        <sz val="11"/>
        <color theme="1"/>
        <rFont val="华文隶书"/>
        <family val="3"/>
        <charset val="134"/>
      </rPr>
      <t>（2008年8月）</t>
    </r>
    <phoneticPr fontId="6" type="noConversion"/>
  </si>
  <si>
    <t>流入结构：</t>
    <phoneticPr fontId="4" type="noConversion"/>
  </si>
  <si>
    <t>流出结构：</t>
    <phoneticPr fontId="4" type="noConversion"/>
  </si>
  <si>
    <t>指标名称</t>
  </si>
  <si>
    <t>指标说明</t>
  </si>
  <si>
    <t>比率值</t>
  </si>
  <si>
    <t>一、清偿能力分析</t>
    <phoneticPr fontId="6" type="noConversion"/>
  </si>
  <si>
    <r>
      <rPr>
        <b/>
        <u val="singleAccounting"/>
        <sz val="20"/>
        <color theme="1"/>
        <rFont val="方正中倩简体"/>
        <family val="4"/>
        <charset val="134"/>
      </rPr>
      <t>财 务 比 率 分 析</t>
    </r>
    <r>
      <rPr>
        <b/>
        <u val="singleAccounting"/>
        <sz val="20"/>
        <color theme="1"/>
        <rFont val="方正粗圆简体"/>
        <family val="3"/>
        <charset val="134"/>
      </rPr>
      <t xml:space="preserve">    </t>
    </r>
    <r>
      <rPr>
        <u val="singleAccounting"/>
        <sz val="11"/>
        <color theme="1"/>
        <rFont val="方正粗圆简体"/>
        <family val="3"/>
        <charset val="134"/>
      </rPr>
      <t xml:space="preserve">                                                                                                                      </t>
    </r>
    <r>
      <rPr>
        <u val="singleAccounting"/>
        <sz val="11"/>
        <color theme="1"/>
        <rFont val="华文隶书"/>
        <family val="3"/>
        <charset val="134"/>
      </rPr>
      <t>（2008年8月）</t>
    </r>
    <phoneticPr fontId="6" type="noConversion"/>
  </si>
  <si>
    <t xml:space="preserve">单位名称：美妍化妆品有限责任公司     金额单位：元      制表：     审核：        </t>
    <phoneticPr fontId="4" type="noConversion"/>
  </si>
  <si>
    <t>二、财务杠杆比率分析</t>
    <phoneticPr fontId="6" type="noConversion"/>
  </si>
  <si>
    <t>三、周转率分析</t>
    <phoneticPr fontId="6" type="noConversion"/>
  </si>
  <si>
    <t>四、盈利能力分析</t>
    <phoneticPr fontId="6" type="noConversion"/>
  </si>
  <si>
    <t>五、现金流量分析</t>
    <phoneticPr fontId="6" type="noConversion"/>
  </si>
  <si>
    <r>
      <t>1.流</t>
    </r>
    <r>
      <rPr>
        <sz val="9"/>
        <color theme="1"/>
        <rFont val="宋体"/>
        <family val="3"/>
        <charset val="134"/>
      </rPr>
      <t>动</t>
    </r>
    <r>
      <rPr>
        <sz val="9"/>
        <color theme="1"/>
        <rFont val="GulimChe"/>
        <family val="3"/>
        <charset val="129"/>
      </rPr>
      <t>比率</t>
    </r>
  </si>
  <si>
    <r>
      <t>流</t>
    </r>
    <r>
      <rPr>
        <sz val="9"/>
        <color theme="1"/>
        <rFont val="宋体"/>
        <family val="3"/>
        <charset val="134"/>
      </rPr>
      <t>动资产</t>
    </r>
    <r>
      <rPr>
        <sz val="9"/>
        <color theme="1"/>
        <rFont val="GulimChe"/>
        <family val="3"/>
        <charset val="129"/>
      </rPr>
      <t>/流</t>
    </r>
    <r>
      <rPr>
        <sz val="9"/>
        <color theme="1"/>
        <rFont val="宋体"/>
        <family val="3"/>
        <charset val="134"/>
      </rPr>
      <t>动负债</t>
    </r>
  </si>
  <si>
    <r>
      <t>2.速</t>
    </r>
    <r>
      <rPr>
        <sz val="9"/>
        <color theme="1"/>
        <rFont val="宋体"/>
        <family val="3"/>
        <charset val="134"/>
      </rPr>
      <t>动</t>
    </r>
    <r>
      <rPr>
        <sz val="9"/>
        <color theme="1"/>
        <rFont val="GulimChe"/>
        <family val="3"/>
        <charset val="129"/>
      </rPr>
      <t>比率</t>
    </r>
  </si>
  <si>
    <r>
      <t>1.</t>
    </r>
    <r>
      <rPr>
        <sz val="9"/>
        <color theme="1"/>
        <rFont val="宋体"/>
        <family val="3"/>
        <charset val="134"/>
      </rPr>
      <t>资产负债</t>
    </r>
    <r>
      <rPr>
        <sz val="9"/>
        <color theme="1"/>
        <rFont val="GulimChe"/>
        <family val="3"/>
        <charset val="129"/>
      </rPr>
      <t>率</t>
    </r>
  </si>
  <si>
    <r>
      <rPr>
        <sz val="9"/>
        <color theme="1"/>
        <rFont val="宋体"/>
        <family val="3"/>
        <charset val="134"/>
      </rPr>
      <t>负债总额</t>
    </r>
    <r>
      <rPr>
        <sz val="9"/>
        <color theme="1"/>
        <rFont val="GulimChe"/>
        <family val="3"/>
        <charset val="129"/>
      </rPr>
      <t>/</t>
    </r>
    <r>
      <rPr>
        <sz val="9"/>
        <color theme="1"/>
        <rFont val="宋体"/>
        <family val="3"/>
        <charset val="134"/>
      </rPr>
      <t>资产总额</t>
    </r>
  </si>
  <si>
    <r>
      <t>2.</t>
    </r>
    <r>
      <rPr>
        <sz val="9"/>
        <color theme="1"/>
        <rFont val="宋体"/>
        <family val="3"/>
        <charset val="134"/>
      </rPr>
      <t>产权</t>
    </r>
    <r>
      <rPr>
        <sz val="9"/>
        <color theme="1"/>
        <rFont val="GulimChe"/>
        <family val="3"/>
        <charset val="129"/>
      </rPr>
      <t>比率</t>
    </r>
  </si>
  <si>
    <r>
      <rPr>
        <sz val="9"/>
        <color theme="1"/>
        <rFont val="宋体"/>
        <family val="3"/>
        <charset val="134"/>
      </rPr>
      <t>负债总额</t>
    </r>
    <r>
      <rPr>
        <sz val="9"/>
        <color theme="1"/>
        <rFont val="GulimChe"/>
        <family val="3"/>
        <charset val="129"/>
      </rPr>
      <t>/股</t>
    </r>
    <r>
      <rPr>
        <sz val="9"/>
        <color theme="1"/>
        <rFont val="宋体"/>
        <family val="3"/>
        <charset val="134"/>
      </rPr>
      <t>东权</t>
    </r>
    <r>
      <rPr>
        <sz val="9"/>
        <color theme="1"/>
        <rFont val="GulimChe"/>
        <family val="3"/>
        <charset val="129"/>
      </rPr>
      <t>益</t>
    </r>
  </si>
  <si>
    <r>
      <t>3.有形</t>
    </r>
    <r>
      <rPr>
        <sz val="9"/>
        <color theme="1"/>
        <rFont val="宋体"/>
        <family val="3"/>
        <charset val="134"/>
      </rPr>
      <t>净值债务</t>
    </r>
    <r>
      <rPr>
        <sz val="9"/>
        <color theme="1"/>
        <rFont val="GulimChe"/>
        <family val="3"/>
        <charset val="129"/>
      </rPr>
      <t>率</t>
    </r>
  </si>
  <si>
    <r>
      <rPr>
        <sz val="9"/>
        <color theme="1"/>
        <rFont val="宋体"/>
        <family val="3"/>
        <charset val="134"/>
      </rPr>
      <t>负债总额</t>
    </r>
    <r>
      <rPr>
        <sz val="9"/>
        <color theme="1"/>
        <rFont val="GulimChe"/>
        <family val="3"/>
        <charset val="129"/>
      </rPr>
      <t>/（所有者</t>
    </r>
    <r>
      <rPr>
        <sz val="9"/>
        <color theme="1"/>
        <rFont val="宋体"/>
        <family val="3"/>
        <charset val="134"/>
      </rPr>
      <t>权</t>
    </r>
    <r>
      <rPr>
        <sz val="9"/>
        <color theme="1"/>
        <rFont val="GulimChe"/>
        <family val="3"/>
        <charset val="129"/>
      </rPr>
      <t>益-无形</t>
    </r>
    <r>
      <rPr>
        <sz val="9"/>
        <color theme="1"/>
        <rFont val="宋体"/>
        <family val="3"/>
        <charset val="134"/>
      </rPr>
      <t>资产</t>
    </r>
    <r>
      <rPr>
        <sz val="9"/>
        <color theme="1"/>
        <rFont val="GulimChe"/>
        <family val="3"/>
        <charset val="129"/>
      </rPr>
      <t>-</t>
    </r>
    <r>
      <rPr>
        <sz val="9"/>
        <color theme="1"/>
        <rFont val="宋体"/>
        <family val="3"/>
        <charset val="134"/>
      </rPr>
      <t>递</t>
    </r>
    <r>
      <rPr>
        <sz val="9"/>
        <color theme="1"/>
        <rFont val="GulimChe"/>
        <family val="3"/>
        <charset val="129"/>
      </rPr>
      <t>延</t>
    </r>
    <r>
      <rPr>
        <sz val="9"/>
        <color theme="1"/>
        <rFont val="宋体"/>
        <family val="3"/>
        <charset val="134"/>
      </rPr>
      <t>资产</t>
    </r>
    <r>
      <rPr>
        <sz val="9"/>
        <color theme="1"/>
        <rFont val="GulimChe"/>
        <family val="3"/>
        <charset val="129"/>
      </rPr>
      <t>）</t>
    </r>
  </si>
  <si>
    <r>
      <t>1.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GulimChe"/>
        <family val="3"/>
        <charset val="129"/>
      </rPr>
      <t>收</t>
    </r>
    <r>
      <rPr>
        <sz val="9"/>
        <color theme="1"/>
        <rFont val="宋体"/>
        <family val="3"/>
        <charset val="134"/>
      </rPr>
      <t>账</t>
    </r>
    <r>
      <rPr>
        <sz val="9"/>
        <color theme="1"/>
        <rFont val="GulimChe"/>
        <family val="3"/>
        <charset val="129"/>
      </rPr>
      <t>款周</t>
    </r>
    <r>
      <rPr>
        <sz val="9"/>
        <color theme="1"/>
        <rFont val="宋体"/>
        <family val="3"/>
        <charset val="134"/>
      </rPr>
      <t>转</t>
    </r>
    <r>
      <rPr>
        <sz val="9"/>
        <color theme="1"/>
        <rFont val="GulimChe"/>
        <family val="3"/>
        <charset val="129"/>
      </rPr>
      <t>率</t>
    </r>
    <phoneticPr fontId="4" type="noConversion"/>
  </si>
  <si>
    <r>
      <rPr>
        <sz val="9"/>
        <color theme="1"/>
        <rFont val="宋体"/>
        <family val="3"/>
        <charset val="134"/>
      </rPr>
      <t>销售</t>
    </r>
    <r>
      <rPr>
        <sz val="9"/>
        <color theme="1"/>
        <rFont val="GulimChe"/>
        <family val="3"/>
        <charset val="129"/>
      </rPr>
      <t>收入/平均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GulimChe"/>
        <family val="3"/>
        <charset val="129"/>
      </rPr>
      <t>收</t>
    </r>
    <r>
      <rPr>
        <sz val="9"/>
        <color theme="1"/>
        <rFont val="宋体"/>
        <family val="3"/>
        <charset val="134"/>
      </rPr>
      <t>账</t>
    </r>
    <r>
      <rPr>
        <sz val="9"/>
        <color theme="1"/>
        <rFont val="GulimChe"/>
        <family val="3"/>
        <charset val="129"/>
      </rPr>
      <t>款</t>
    </r>
  </si>
  <si>
    <r>
      <t>2.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GulimChe"/>
        <family val="3"/>
        <charset val="129"/>
      </rPr>
      <t>收</t>
    </r>
    <r>
      <rPr>
        <sz val="9"/>
        <color theme="1"/>
        <rFont val="宋体"/>
        <family val="3"/>
        <charset val="134"/>
      </rPr>
      <t>账</t>
    </r>
    <r>
      <rPr>
        <sz val="9"/>
        <color theme="1"/>
        <rFont val="GulimChe"/>
        <family val="3"/>
        <charset val="129"/>
      </rPr>
      <t>款周</t>
    </r>
    <r>
      <rPr>
        <sz val="9"/>
        <color theme="1"/>
        <rFont val="宋体"/>
        <family val="3"/>
        <charset val="134"/>
      </rPr>
      <t>转</t>
    </r>
    <r>
      <rPr>
        <sz val="9"/>
        <color theme="1"/>
        <rFont val="GulimChe"/>
        <family val="3"/>
        <charset val="129"/>
      </rPr>
      <t>天</t>
    </r>
    <r>
      <rPr>
        <sz val="9"/>
        <color theme="1"/>
        <rFont val="宋体"/>
        <family val="3"/>
        <charset val="134"/>
      </rPr>
      <t>数</t>
    </r>
    <phoneticPr fontId="4" type="noConversion"/>
  </si>
  <si>
    <r>
      <t>360/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GulimChe"/>
        <family val="3"/>
        <charset val="129"/>
      </rPr>
      <t>收</t>
    </r>
    <r>
      <rPr>
        <sz val="9"/>
        <color theme="1"/>
        <rFont val="宋体"/>
        <family val="3"/>
        <charset val="134"/>
      </rPr>
      <t>账</t>
    </r>
    <r>
      <rPr>
        <sz val="9"/>
        <color theme="1"/>
        <rFont val="GulimChe"/>
        <family val="3"/>
        <charset val="129"/>
      </rPr>
      <t>款周</t>
    </r>
    <r>
      <rPr>
        <sz val="9"/>
        <color theme="1"/>
        <rFont val="宋体"/>
        <family val="3"/>
        <charset val="134"/>
      </rPr>
      <t>转</t>
    </r>
    <r>
      <rPr>
        <sz val="9"/>
        <color theme="1"/>
        <rFont val="GulimChe"/>
        <family val="3"/>
        <charset val="129"/>
      </rPr>
      <t>率</t>
    </r>
  </si>
  <si>
    <r>
      <t>3.存</t>
    </r>
    <r>
      <rPr>
        <sz val="9"/>
        <color theme="1"/>
        <rFont val="宋体"/>
        <family val="3"/>
        <charset val="134"/>
      </rPr>
      <t>货</t>
    </r>
    <r>
      <rPr>
        <sz val="9"/>
        <color theme="1"/>
        <rFont val="GulimChe"/>
        <family val="3"/>
        <charset val="129"/>
      </rPr>
      <t>周</t>
    </r>
    <r>
      <rPr>
        <sz val="9"/>
        <color theme="1"/>
        <rFont val="宋体"/>
        <family val="3"/>
        <charset val="134"/>
      </rPr>
      <t>转</t>
    </r>
    <r>
      <rPr>
        <sz val="9"/>
        <color theme="1"/>
        <rFont val="GulimChe"/>
        <family val="3"/>
        <charset val="129"/>
      </rPr>
      <t>率</t>
    </r>
    <phoneticPr fontId="4" type="noConversion"/>
  </si>
  <si>
    <r>
      <rPr>
        <sz val="9"/>
        <color theme="1"/>
        <rFont val="宋体"/>
        <family val="3"/>
        <charset val="134"/>
      </rPr>
      <t>销货</t>
    </r>
    <r>
      <rPr>
        <sz val="9"/>
        <color theme="1"/>
        <rFont val="GulimChe"/>
        <family val="3"/>
        <charset val="129"/>
      </rPr>
      <t>成本/平均存</t>
    </r>
    <r>
      <rPr>
        <sz val="9"/>
        <color theme="1"/>
        <rFont val="宋体"/>
        <family val="3"/>
        <charset val="134"/>
      </rPr>
      <t>货</t>
    </r>
  </si>
  <si>
    <r>
      <t>4.存</t>
    </r>
    <r>
      <rPr>
        <sz val="9"/>
        <color theme="1"/>
        <rFont val="宋体"/>
        <family val="3"/>
        <charset val="134"/>
      </rPr>
      <t>货</t>
    </r>
    <r>
      <rPr>
        <sz val="9"/>
        <color theme="1"/>
        <rFont val="GulimChe"/>
        <family val="3"/>
        <charset val="129"/>
      </rPr>
      <t>周</t>
    </r>
    <r>
      <rPr>
        <sz val="9"/>
        <color theme="1"/>
        <rFont val="宋体"/>
        <family val="3"/>
        <charset val="134"/>
      </rPr>
      <t>转</t>
    </r>
    <r>
      <rPr>
        <sz val="9"/>
        <color theme="1"/>
        <rFont val="GulimChe"/>
        <family val="3"/>
        <charset val="129"/>
      </rPr>
      <t>天</t>
    </r>
    <r>
      <rPr>
        <sz val="9"/>
        <color theme="1"/>
        <rFont val="宋体"/>
        <family val="3"/>
        <charset val="134"/>
      </rPr>
      <t>数</t>
    </r>
    <phoneticPr fontId="4" type="noConversion"/>
  </si>
  <si>
    <r>
      <t>360/存</t>
    </r>
    <r>
      <rPr>
        <sz val="9"/>
        <color theme="1"/>
        <rFont val="宋体"/>
        <family val="3"/>
        <charset val="134"/>
      </rPr>
      <t>货</t>
    </r>
    <r>
      <rPr>
        <sz val="9"/>
        <color theme="1"/>
        <rFont val="GulimChe"/>
        <family val="3"/>
        <charset val="129"/>
      </rPr>
      <t>周</t>
    </r>
    <r>
      <rPr>
        <sz val="9"/>
        <color theme="1"/>
        <rFont val="宋体"/>
        <family val="3"/>
        <charset val="134"/>
      </rPr>
      <t>转</t>
    </r>
    <r>
      <rPr>
        <sz val="9"/>
        <color theme="1"/>
        <rFont val="GulimChe"/>
        <family val="3"/>
        <charset val="129"/>
      </rPr>
      <t>率</t>
    </r>
  </si>
  <si>
    <r>
      <t>5.</t>
    </r>
    <r>
      <rPr>
        <sz val="9"/>
        <color theme="1"/>
        <rFont val="宋体"/>
        <family val="3"/>
        <charset val="134"/>
      </rPr>
      <t>营业</t>
    </r>
    <r>
      <rPr>
        <sz val="9"/>
        <color theme="1"/>
        <rFont val="GulimChe"/>
        <family val="3"/>
        <charset val="129"/>
      </rPr>
      <t>周期</t>
    </r>
    <phoneticPr fontId="4" type="noConversion"/>
  </si>
  <si>
    <r>
      <t>存</t>
    </r>
    <r>
      <rPr>
        <sz val="9"/>
        <color theme="1"/>
        <rFont val="宋体"/>
        <family val="3"/>
        <charset val="134"/>
      </rPr>
      <t>货</t>
    </r>
    <r>
      <rPr>
        <sz val="9"/>
        <color theme="1"/>
        <rFont val="GulimChe"/>
        <family val="3"/>
        <charset val="129"/>
      </rPr>
      <t>周</t>
    </r>
    <r>
      <rPr>
        <sz val="9"/>
        <color theme="1"/>
        <rFont val="宋体"/>
        <family val="3"/>
        <charset val="134"/>
      </rPr>
      <t>转</t>
    </r>
    <r>
      <rPr>
        <sz val="9"/>
        <color theme="1"/>
        <rFont val="GulimChe"/>
        <family val="3"/>
        <charset val="129"/>
      </rPr>
      <t>天</t>
    </r>
    <r>
      <rPr>
        <sz val="9"/>
        <color theme="1"/>
        <rFont val="宋体"/>
        <family val="3"/>
        <charset val="134"/>
      </rPr>
      <t>数</t>
    </r>
    <r>
      <rPr>
        <sz val="9"/>
        <color theme="1"/>
        <rFont val="GulimChe"/>
        <family val="3"/>
        <charset val="129"/>
      </rPr>
      <t>＋</t>
    </r>
    <r>
      <rPr>
        <sz val="9"/>
        <color theme="1"/>
        <rFont val="宋体"/>
        <family val="3"/>
        <charset val="134"/>
      </rPr>
      <t>应</t>
    </r>
    <r>
      <rPr>
        <sz val="9"/>
        <color theme="1"/>
        <rFont val="GulimChe"/>
        <family val="3"/>
        <charset val="129"/>
      </rPr>
      <t>收</t>
    </r>
    <r>
      <rPr>
        <sz val="9"/>
        <color theme="1"/>
        <rFont val="宋体"/>
        <family val="3"/>
        <charset val="134"/>
      </rPr>
      <t>账</t>
    </r>
    <r>
      <rPr>
        <sz val="9"/>
        <color theme="1"/>
        <rFont val="GulimChe"/>
        <family val="3"/>
        <charset val="129"/>
      </rPr>
      <t>款周</t>
    </r>
    <r>
      <rPr>
        <sz val="9"/>
        <color theme="1"/>
        <rFont val="宋体"/>
        <family val="3"/>
        <charset val="134"/>
      </rPr>
      <t>转</t>
    </r>
    <r>
      <rPr>
        <sz val="9"/>
        <color theme="1"/>
        <rFont val="GulimChe"/>
        <family val="3"/>
        <charset val="129"/>
      </rPr>
      <t>天</t>
    </r>
    <r>
      <rPr>
        <sz val="9"/>
        <color theme="1"/>
        <rFont val="宋体"/>
        <family val="3"/>
        <charset val="134"/>
      </rPr>
      <t>数</t>
    </r>
    <phoneticPr fontId="4" type="noConversion"/>
  </si>
  <si>
    <r>
      <rPr>
        <sz val="9"/>
        <color theme="1"/>
        <rFont val="宋体"/>
        <family val="3"/>
        <charset val="134"/>
      </rPr>
      <t>产</t>
    </r>
    <r>
      <rPr>
        <sz val="9"/>
        <color theme="1"/>
        <rFont val="GulimChe"/>
        <family val="3"/>
        <charset val="129"/>
      </rPr>
      <t>品</t>
    </r>
    <r>
      <rPr>
        <sz val="9"/>
        <color theme="1"/>
        <rFont val="宋体"/>
        <family val="3"/>
        <charset val="134"/>
      </rPr>
      <t>销售</t>
    </r>
    <r>
      <rPr>
        <sz val="9"/>
        <color theme="1"/>
        <rFont val="GulimChe"/>
        <family val="3"/>
        <charset val="129"/>
      </rPr>
      <t>收入</t>
    </r>
    <r>
      <rPr>
        <sz val="9"/>
        <color theme="1"/>
        <rFont val="宋体"/>
        <family val="3"/>
        <charset val="134"/>
      </rPr>
      <t>净额</t>
    </r>
    <r>
      <rPr>
        <sz val="9"/>
        <color theme="1"/>
        <rFont val="GulimChe"/>
        <family val="3"/>
        <charset val="129"/>
      </rPr>
      <t>/平均</t>
    </r>
    <r>
      <rPr>
        <sz val="9"/>
        <color theme="1"/>
        <rFont val="宋体"/>
        <family val="3"/>
        <charset val="134"/>
      </rPr>
      <t>资产总额</t>
    </r>
  </si>
  <si>
    <r>
      <t>1.</t>
    </r>
    <r>
      <rPr>
        <sz val="9"/>
        <color theme="1"/>
        <rFont val="宋体"/>
        <family val="3"/>
        <charset val="134"/>
      </rPr>
      <t>销售</t>
    </r>
    <r>
      <rPr>
        <sz val="9"/>
        <color theme="1"/>
        <rFont val="GulimChe"/>
        <family val="3"/>
        <charset val="129"/>
      </rPr>
      <t>毛利率</t>
    </r>
    <phoneticPr fontId="4" type="noConversion"/>
  </si>
  <si>
    <r>
      <rPr>
        <sz val="9"/>
        <color theme="1"/>
        <rFont val="宋体"/>
        <family val="3"/>
        <charset val="134"/>
      </rPr>
      <t>销售</t>
    </r>
    <r>
      <rPr>
        <sz val="9"/>
        <color theme="1"/>
        <rFont val="GulimChe"/>
        <family val="3"/>
        <charset val="129"/>
      </rPr>
      <t>毛利/</t>
    </r>
    <r>
      <rPr>
        <sz val="9"/>
        <color theme="1"/>
        <rFont val="宋体"/>
        <family val="3"/>
        <charset val="134"/>
      </rPr>
      <t>销售</t>
    </r>
    <r>
      <rPr>
        <sz val="9"/>
        <color theme="1"/>
        <rFont val="GulimChe"/>
        <family val="3"/>
        <charset val="129"/>
      </rPr>
      <t>收入</t>
    </r>
    <r>
      <rPr>
        <sz val="9"/>
        <color theme="1"/>
        <rFont val="宋体"/>
        <family val="3"/>
        <charset val="134"/>
      </rPr>
      <t>净额</t>
    </r>
  </si>
  <si>
    <r>
      <t>2.</t>
    </r>
    <r>
      <rPr>
        <sz val="9"/>
        <color theme="1"/>
        <rFont val="宋体"/>
        <family val="3"/>
        <charset val="134"/>
      </rPr>
      <t>销售</t>
    </r>
    <r>
      <rPr>
        <sz val="9"/>
        <color theme="1"/>
        <rFont val="GulimChe"/>
        <family val="3"/>
        <charset val="129"/>
      </rPr>
      <t>利</t>
    </r>
    <r>
      <rPr>
        <sz val="9"/>
        <color theme="1"/>
        <rFont val="宋体"/>
        <family val="3"/>
        <charset val="134"/>
      </rPr>
      <t>润</t>
    </r>
    <r>
      <rPr>
        <sz val="9"/>
        <color theme="1"/>
        <rFont val="GulimChe"/>
        <family val="3"/>
        <charset val="129"/>
      </rPr>
      <t>率</t>
    </r>
    <phoneticPr fontId="4" type="noConversion"/>
  </si>
  <si>
    <r>
      <rPr>
        <sz val="9"/>
        <color theme="1"/>
        <rFont val="宋体"/>
        <family val="3"/>
        <charset val="134"/>
      </rPr>
      <t>净</t>
    </r>
    <r>
      <rPr>
        <sz val="9"/>
        <color theme="1"/>
        <rFont val="GulimChe"/>
        <family val="3"/>
        <charset val="129"/>
      </rPr>
      <t>利</t>
    </r>
    <r>
      <rPr>
        <sz val="9"/>
        <color theme="1"/>
        <rFont val="宋体"/>
        <family val="3"/>
        <charset val="134"/>
      </rPr>
      <t>润</t>
    </r>
    <r>
      <rPr>
        <sz val="9"/>
        <color theme="1"/>
        <rFont val="GulimChe"/>
        <family val="3"/>
        <charset val="129"/>
      </rPr>
      <t>/</t>
    </r>
    <r>
      <rPr>
        <sz val="9"/>
        <color theme="1"/>
        <rFont val="宋体"/>
        <family val="3"/>
        <charset val="134"/>
      </rPr>
      <t>销售</t>
    </r>
    <r>
      <rPr>
        <sz val="9"/>
        <color theme="1"/>
        <rFont val="GulimChe"/>
        <family val="3"/>
        <charset val="129"/>
      </rPr>
      <t>收入</t>
    </r>
    <r>
      <rPr>
        <sz val="9"/>
        <color theme="1"/>
        <rFont val="宋体"/>
        <family val="3"/>
        <charset val="134"/>
      </rPr>
      <t>净额</t>
    </r>
  </si>
  <si>
    <r>
      <t>3.投</t>
    </r>
    <r>
      <rPr>
        <sz val="9"/>
        <color theme="1"/>
        <rFont val="宋体"/>
        <family val="3"/>
        <charset val="134"/>
      </rPr>
      <t>资</t>
    </r>
    <r>
      <rPr>
        <sz val="9"/>
        <color theme="1"/>
        <rFont val="GulimChe"/>
        <family val="3"/>
        <charset val="129"/>
      </rPr>
      <t>回</t>
    </r>
    <r>
      <rPr>
        <sz val="9"/>
        <color theme="1"/>
        <rFont val="宋体"/>
        <family val="3"/>
        <charset val="134"/>
      </rPr>
      <t>报</t>
    </r>
    <r>
      <rPr>
        <sz val="9"/>
        <color theme="1"/>
        <rFont val="GulimChe"/>
        <family val="3"/>
        <charset val="129"/>
      </rPr>
      <t>率</t>
    </r>
    <phoneticPr fontId="4" type="noConversion"/>
  </si>
  <si>
    <r>
      <rPr>
        <sz val="9"/>
        <color theme="1"/>
        <rFont val="宋体"/>
        <family val="3"/>
        <charset val="134"/>
      </rPr>
      <t>净</t>
    </r>
    <r>
      <rPr>
        <sz val="9"/>
        <color theme="1"/>
        <rFont val="GulimChe"/>
        <family val="3"/>
        <charset val="129"/>
      </rPr>
      <t>利</t>
    </r>
    <r>
      <rPr>
        <sz val="9"/>
        <color theme="1"/>
        <rFont val="宋体"/>
        <family val="3"/>
        <charset val="134"/>
      </rPr>
      <t>润</t>
    </r>
    <r>
      <rPr>
        <sz val="9"/>
        <color theme="1"/>
        <rFont val="GulimChe"/>
        <family val="3"/>
        <charset val="129"/>
      </rPr>
      <t>/平均</t>
    </r>
    <r>
      <rPr>
        <sz val="9"/>
        <color theme="1"/>
        <rFont val="宋体"/>
        <family val="3"/>
        <charset val="134"/>
      </rPr>
      <t>资产总额</t>
    </r>
  </si>
  <si>
    <r>
      <t>4.</t>
    </r>
    <r>
      <rPr>
        <sz val="9"/>
        <color theme="1"/>
        <rFont val="宋体"/>
        <family val="3"/>
        <charset val="134"/>
      </rPr>
      <t>权</t>
    </r>
    <r>
      <rPr>
        <sz val="9"/>
        <color theme="1"/>
        <rFont val="GulimChe"/>
        <family val="3"/>
        <charset val="129"/>
      </rPr>
      <t>益</t>
    </r>
    <r>
      <rPr>
        <sz val="9"/>
        <color theme="1"/>
        <rFont val="宋体"/>
        <family val="3"/>
        <charset val="134"/>
      </rPr>
      <t>报</t>
    </r>
    <r>
      <rPr>
        <sz val="9"/>
        <color theme="1"/>
        <rFont val="GulimChe"/>
        <family val="3"/>
        <charset val="129"/>
      </rPr>
      <t>酬率</t>
    </r>
    <phoneticPr fontId="4" type="noConversion"/>
  </si>
  <si>
    <r>
      <rPr>
        <sz val="9"/>
        <color theme="1"/>
        <rFont val="宋体"/>
        <family val="3"/>
        <charset val="134"/>
      </rPr>
      <t>净</t>
    </r>
    <r>
      <rPr>
        <sz val="9"/>
        <color theme="1"/>
        <rFont val="GulimChe"/>
        <family val="3"/>
        <charset val="129"/>
      </rPr>
      <t>利</t>
    </r>
    <r>
      <rPr>
        <sz val="9"/>
        <color theme="1"/>
        <rFont val="宋体"/>
        <family val="3"/>
        <charset val="134"/>
      </rPr>
      <t>润</t>
    </r>
    <r>
      <rPr>
        <sz val="9"/>
        <color theme="1"/>
        <rFont val="GulimChe"/>
        <family val="3"/>
        <charset val="129"/>
      </rPr>
      <t>/股</t>
    </r>
    <r>
      <rPr>
        <sz val="9"/>
        <color theme="1"/>
        <rFont val="宋体"/>
        <family val="3"/>
        <charset val="134"/>
      </rPr>
      <t>东权</t>
    </r>
    <r>
      <rPr>
        <sz val="9"/>
        <color theme="1"/>
        <rFont val="GulimChe"/>
        <family val="3"/>
        <charset val="129"/>
      </rPr>
      <t>益平均</t>
    </r>
    <r>
      <rPr>
        <sz val="9"/>
        <color theme="1"/>
        <rFont val="宋体"/>
        <family val="3"/>
        <charset val="134"/>
      </rPr>
      <t>总额</t>
    </r>
  </si>
  <si>
    <r>
      <t>1.</t>
    </r>
    <r>
      <rPr>
        <sz val="9"/>
        <color theme="1"/>
        <rFont val="宋体"/>
        <family val="3"/>
        <charset val="134"/>
      </rPr>
      <t>经营</t>
    </r>
    <r>
      <rPr>
        <sz val="9"/>
        <color theme="1"/>
        <rFont val="GulimChe"/>
        <family val="3"/>
        <charset val="129"/>
      </rPr>
      <t>活</t>
    </r>
    <r>
      <rPr>
        <sz val="9"/>
        <color theme="1"/>
        <rFont val="宋体"/>
        <family val="3"/>
        <charset val="134"/>
      </rPr>
      <t>动净现</t>
    </r>
    <r>
      <rPr>
        <sz val="9"/>
        <color theme="1"/>
        <rFont val="GulimChe"/>
        <family val="3"/>
        <charset val="129"/>
      </rPr>
      <t>金比率</t>
    </r>
  </si>
  <si>
    <r>
      <rPr>
        <sz val="9"/>
        <color theme="1"/>
        <rFont val="宋体"/>
        <family val="3"/>
        <charset val="134"/>
      </rPr>
      <t>经营</t>
    </r>
    <r>
      <rPr>
        <sz val="9"/>
        <color theme="1"/>
        <rFont val="GulimChe"/>
        <family val="3"/>
        <charset val="129"/>
      </rPr>
      <t>活</t>
    </r>
    <r>
      <rPr>
        <sz val="9"/>
        <color theme="1"/>
        <rFont val="宋体"/>
        <family val="3"/>
        <charset val="134"/>
      </rPr>
      <t>动净现</t>
    </r>
    <r>
      <rPr>
        <sz val="9"/>
        <color theme="1"/>
        <rFont val="GulimChe"/>
        <family val="3"/>
        <charset val="129"/>
      </rPr>
      <t>金流量/</t>
    </r>
    <r>
      <rPr>
        <sz val="9"/>
        <color theme="1"/>
        <rFont val="宋体"/>
        <family val="3"/>
        <charset val="134"/>
      </rPr>
      <t>负债总额</t>
    </r>
  </si>
  <si>
    <r>
      <t>2.</t>
    </r>
    <r>
      <rPr>
        <sz val="9"/>
        <color theme="1"/>
        <rFont val="宋体"/>
        <family val="3"/>
        <charset val="134"/>
      </rPr>
      <t>净</t>
    </r>
    <r>
      <rPr>
        <sz val="9"/>
        <color theme="1"/>
        <rFont val="GulimChe"/>
        <family val="3"/>
        <charset val="129"/>
      </rPr>
      <t>利</t>
    </r>
    <r>
      <rPr>
        <sz val="9"/>
        <color theme="1"/>
        <rFont val="宋体"/>
        <family val="3"/>
        <charset val="134"/>
      </rPr>
      <t>润现</t>
    </r>
    <r>
      <rPr>
        <sz val="9"/>
        <color theme="1"/>
        <rFont val="GulimChe"/>
        <family val="3"/>
        <charset val="129"/>
      </rPr>
      <t>金保</t>
    </r>
    <r>
      <rPr>
        <sz val="9"/>
        <color theme="1"/>
        <rFont val="宋体"/>
        <family val="3"/>
        <charset val="134"/>
      </rPr>
      <t>证</t>
    </r>
    <r>
      <rPr>
        <sz val="9"/>
        <color theme="1"/>
        <rFont val="GulimChe"/>
        <family val="3"/>
        <charset val="129"/>
      </rPr>
      <t>比率</t>
    </r>
  </si>
  <si>
    <r>
      <rPr>
        <sz val="9"/>
        <color theme="1"/>
        <rFont val="宋体"/>
        <family val="3"/>
        <charset val="134"/>
      </rPr>
      <t>经营</t>
    </r>
    <r>
      <rPr>
        <sz val="9"/>
        <color theme="1"/>
        <rFont val="GulimChe"/>
        <family val="3"/>
        <charset val="129"/>
      </rPr>
      <t>活</t>
    </r>
    <r>
      <rPr>
        <sz val="9"/>
        <color theme="1"/>
        <rFont val="宋体"/>
        <family val="3"/>
        <charset val="134"/>
      </rPr>
      <t>动净现</t>
    </r>
    <r>
      <rPr>
        <sz val="9"/>
        <color theme="1"/>
        <rFont val="GulimChe"/>
        <family val="3"/>
        <charset val="129"/>
      </rPr>
      <t>金流量/</t>
    </r>
    <r>
      <rPr>
        <sz val="9"/>
        <color theme="1"/>
        <rFont val="宋体"/>
        <family val="3"/>
        <charset val="134"/>
      </rPr>
      <t>净</t>
    </r>
    <r>
      <rPr>
        <sz val="9"/>
        <color theme="1"/>
        <rFont val="GulimChe"/>
        <family val="3"/>
        <charset val="129"/>
      </rPr>
      <t>利</t>
    </r>
    <r>
      <rPr>
        <sz val="9"/>
        <color theme="1"/>
        <rFont val="宋体"/>
        <family val="3"/>
        <charset val="134"/>
      </rPr>
      <t>润</t>
    </r>
  </si>
  <si>
    <r>
      <t>3.</t>
    </r>
    <r>
      <rPr>
        <sz val="9"/>
        <color theme="1"/>
        <rFont val="宋体"/>
        <family val="3"/>
        <charset val="134"/>
      </rPr>
      <t>销售</t>
    </r>
    <r>
      <rPr>
        <sz val="9"/>
        <color theme="1"/>
        <rFont val="GulimChe"/>
        <family val="3"/>
        <charset val="129"/>
      </rPr>
      <t>收入</t>
    </r>
    <r>
      <rPr>
        <sz val="9"/>
        <color theme="1"/>
        <rFont val="宋体"/>
        <family val="3"/>
        <charset val="134"/>
      </rPr>
      <t>现</t>
    </r>
    <r>
      <rPr>
        <sz val="9"/>
        <color theme="1"/>
        <rFont val="GulimChe"/>
        <family val="3"/>
        <charset val="129"/>
      </rPr>
      <t>金回收比率</t>
    </r>
  </si>
  <si>
    <r>
      <rPr>
        <sz val="9"/>
        <color theme="1"/>
        <rFont val="宋体"/>
        <family val="3"/>
        <charset val="134"/>
      </rPr>
      <t>经营</t>
    </r>
    <r>
      <rPr>
        <sz val="9"/>
        <color theme="1"/>
        <rFont val="GulimChe"/>
        <family val="3"/>
        <charset val="129"/>
      </rPr>
      <t>活</t>
    </r>
    <r>
      <rPr>
        <sz val="9"/>
        <color theme="1"/>
        <rFont val="宋体"/>
        <family val="3"/>
        <charset val="134"/>
      </rPr>
      <t>动净现</t>
    </r>
    <r>
      <rPr>
        <sz val="9"/>
        <color theme="1"/>
        <rFont val="GulimChe"/>
        <family val="3"/>
        <charset val="129"/>
      </rPr>
      <t>金流量/</t>
    </r>
    <r>
      <rPr>
        <sz val="9"/>
        <color theme="1"/>
        <rFont val="宋体"/>
        <family val="3"/>
        <charset val="134"/>
      </rPr>
      <t>销售</t>
    </r>
    <r>
      <rPr>
        <sz val="9"/>
        <color theme="1"/>
        <rFont val="GulimChe"/>
        <family val="3"/>
        <charset val="129"/>
      </rPr>
      <t>收入</t>
    </r>
  </si>
  <si>
    <r>
      <t>6.</t>
    </r>
    <r>
      <rPr>
        <sz val="9"/>
        <color theme="1"/>
        <rFont val="宋体"/>
        <family val="3"/>
        <charset val="134"/>
      </rPr>
      <t>总资产</t>
    </r>
    <r>
      <rPr>
        <sz val="9"/>
        <color theme="1"/>
        <rFont val="GulimChe"/>
        <family val="3"/>
        <charset val="129"/>
      </rPr>
      <t>周</t>
    </r>
    <r>
      <rPr>
        <sz val="9"/>
        <color theme="1"/>
        <rFont val="宋体"/>
        <family val="3"/>
        <charset val="134"/>
      </rPr>
      <t>转</t>
    </r>
    <r>
      <rPr>
        <sz val="9"/>
        <color theme="1"/>
        <rFont val="GulimChe"/>
        <family val="3"/>
        <charset val="129"/>
      </rPr>
      <t>率</t>
    </r>
    <phoneticPr fontId="4" type="noConversion"/>
  </si>
  <si>
    <r>
      <t>（流</t>
    </r>
    <r>
      <rPr>
        <sz val="9"/>
        <color theme="1"/>
        <rFont val="宋体"/>
        <family val="3"/>
        <charset val="134"/>
      </rPr>
      <t>动资产</t>
    </r>
    <r>
      <rPr>
        <sz val="9"/>
        <color theme="1"/>
        <rFont val="GulimChe"/>
        <family val="3"/>
        <charset val="129"/>
      </rPr>
      <t>－存</t>
    </r>
    <r>
      <rPr>
        <sz val="9"/>
        <color theme="1"/>
        <rFont val="宋体"/>
        <family val="3"/>
        <charset val="134"/>
      </rPr>
      <t>货</t>
    </r>
    <r>
      <rPr>
        <sz val="9"/>
        <color theme="1"/>
        <rFont val="GulimChe"/>
        <family val="3"/>
        <charset val="129"/>
      </rPr>
      <t>）/流</t>
    </r>
    <r>
      <rPr>
        <sz val="9"/>
        <color theme="1"/>
        <rFont val="宋体"/>
        <family val="3"/>
        <charset val="134"/>
      </rPr>
      <t>动负债</t>
    </r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</si>
</sst>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 ;[Red]\-0.00\ "/>
    <numFmt numFmtId="177" formatCode="0.00_);[Red]\(0.00\)"/>
    <numFmt numFmtId="178" formatCode="0.0000_ "/>
  </numFmts>
  <fonts count="47">
    <font>
      <sz val="11"/>
      <color theme="1"/>
      <name val="宋体"/>
      <family val="2"/>
      <charset val="134"/>
      <scheme val="minor"/>
    </font>
    <font>
      <u val="singleAccounting"/>
      <sz val="11"/>
      <color theme="1"/>
      <name val="方正粗圆简体"/>
      <family val="3"/>
      <charset val="134"/>
    </font>
    <font>
      <u val="singleAccounting"/>
      <sz val="22"/>
      <color theme="1"/>
      <name val="方正粗圆简体"/>
      <family val="3"/>
      <charset val="134"/>
    </font>
    <font>
      <b/>
      <u val="singleAccounting"/>
      <sz val="11"/>
      <color theme="1"/>
      <name val="汉仪楷体简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方正隶变简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Gungsuh"/>
      <family val="1"/>
      <charset val="129"/>
    </font>
    <font>
      <sz val="11"/>
      <color theme="1"/>
      <name val="黑体"/>
      <family val="3"/>
      <charset val="134"/>
    </font>
    <font>
      <sz val="10"/>
      <color theme="1"/>
      <name val="Dotum"/>
      <family val="2"/>
      <charset val="129"/>
    </font>
    <font>
      <sz val="11"/>
      <color theme="1"/>
      <name val="Dotum"/>
      <family val="2"/>
      <charset val="129"/>
    </font>
    <font>
      <sz val="10.5"/>
      <color theme="1"/>
      <name val="GulimChe"/>
      <family val="3"/>
      <charset val="129"/>
    </font>
    <font>
      <b/>
      <u val="singleAccounting"/>
      <sz val="22"/>
      <color theme="1"/>
      <name val="方正中倩简体"/>
      <family val="4"/>
      <charset val="134"/>
    </font>
    <font>
      <u val="singleAccounting"/>
      <sz val="11"/>
      <color theme="1"/>
      <name val="汉仪楷体简"/>
      <family val="3"/>
      <charset val="134"/>
    </font>
    <font>
      <b/>
      <u val="singleAccounting"/>
      <sz val="22"/>
      <color theme="1"/>
      <name val="方正粗圆简体"/>
      <family val="3"/>
      <charset val="134"/>
    </font>
    <font>
      <sz val="11"/>
      <color theme="0"/>
      <name val="汉仪中圆简"/>
      <family val="3"/>
      <charset val="134"/>
    </font>
    <font>
      <sz val="10"/>
      <color theme="0"/>
      <name val="汉仪中圆简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</font>
    <font>
      <sz val="11"/>
      <color theme="0"/>
      <name val="方正行楷简体"/>
      <family val="3"/>
      <charset val="134"/>
    </font>
    <font>
      <sz val="11"/>
      <color theme="0"/>
      <name val="汉仪中黑简"/>
      <family val="3"/>
      <charset val="134"/>
    </font>
    <font>
      <sz val="10.5"/>
      <color theme="1"/>
      <name val="Dotum"/>
      <family val="2"/>
      <charset val="129"/>
    </font>
    <font>
      <sz val="10.5"/>
      <color theme="1"/>
      <name val="宋体"/>
      <family val="2"/>
      <charset val="134"/>
    </font>
    <font>
      <b/>
      <u val="singleAccounting"/>
      <sz val="18"/>
      <color theme="1"/>
      <name val="方正中倩简体"/>
      <family val="4"/>
      <charset val="134"/>
    </font>
    <font>
      <u val="singleAccounting"/>
      <sz val="18"/>
      <color theme="1"/>
      <name val="方正粗圆简体"/>
      <family val="3"/>
      <charset val="134"/>
    </font>
    <font>
      <u val="singleAccounting"/>
      <sz val="11"/>
      <color theme="1"/>
      <name val="华文隶书"/>
      <family val="3"/>
      <charset val="134"/>
    </font>
    <font>
      <sz val="12"/>
      <color theme="1"/>
      <name val="方正大黑简体"/>
      <family val="3"/>
      <charset val="134"/>
    </font>
    <font>
      <sz val="11"/>
      <color theme="0"/>
      <name val="黑体"/>
      <family val="3"/>
      <charset val="134"/>
    </font>
    <font>
      <sz val="11"/>
      <color theme="0"/>
      <name val="Gungsuh"/>
      <family val="1"/>
      <charset val="129"/>
    </font>
    <font>
      <sz val="9.5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9.5"/>
      <color theme="1"/>
      <name val="Gungsuh"/>
      <family val="1"/>
      <charset val="129"/>
    </font>
    <font>
      <sz val="10.5"/>
      <color rgb="FFC00000"/>
      <name val="黑体"/>
      <family val="3"/>
      <charset val="134"/>
    </font>
    <font>
      <b/>
      <sz val="11"/>
      <color theme="0"/>
      <name val="Gungsuh"/>
      <family val="1"/>
      <charset val="129"/>
    </font>
    <font>
      <b/>
      <sz val="10"/>
      <color theme="0"/>
      <name val="宋体"/>
      <family val="3"/>
      <charset val="134"/>
    </font>
    <font>
      <b/>
      <sz val="10"/>
      <color theme="0"/>
      <name val="Gungsuh"/>
      <family val="1"/>
      <charset val="129"/>
    </font>
    <font>
      <sz val="11"/>
      <name val="黑体"/>
      <family val="3"/>
      <charset val="134"/>
    </font>
    <font>
      <sz val="11"/>
      <name val="Gungsuh"/>
      <family val="1"/>
      <charset val="129"/>
    </font>
    <font>
      <b/>
      <sz val="9.5"/>
      <color theme="1"/>
      <name val="Gungsuh"/>
      <charset val="129"/>
    </font>
    <font>
      <sz val="11"/>
      <color rgb="FFFF0000"/>
      <name val="黑体"/>
      <family val="3"/>
      <charset val="134"/>
    </font>
    <font>
      <b/>
      <u val="singleAccounting"/>
      <sz val="20"/>
      <color theme="1"/>
      <name val="方正粗圆简体"/>
      <family val="3"/>
      <charset val="134"/>
    </font>
    <font>
      <b/>
      <sz val="11"/>
      <color theme="1"/>
      <name val="方正中倩简体"/>
      <family val="4"/>
      <charset val="134"/>
    </font>
    <font>
      <sz val="9"/>
      <color theme="1"/>
      <name val="宋体"/>
      <family val="2"/>
      <charset val="134"/>
      <scheme val="minor"/>
    </font>
    <font>
      <b/>
      <u val="singleAccounting"/>
      <sz val="20"/>
      <color theme="1"/>
      <name val="方正中倩简体"/>
      <family val="4"/>
      <charset val="134"/>
    </font>
    <font>
      <sz val="9"/>
      <color theme="1"/>
      <name val="GulimChe"/>
      <family val="3"/>
      <charset val="129"/>
    </font>
    <font>
      <sz val="10"/>
      <color theme="1"/>
      <name val="GulimChe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5" fillId="0" borderId="0" xfId="0" applyFont="1">
      <alignment vertical="center"/>
    </xf>
    <xf numFmtId="0" fontId="9" fillId="5" borderId="4" xfId="0" applyFont="1" applyFill="1" applyBorder="1" applyAlignment="1">
      <alignment horizontal="center" vertical="center"/>
    </xf>
    <xf numFmtId="176" fontId="8" fillId="5" borderId="5" xfId="0" applyNumberFormat="1" applyFont="1" applyFill="1" applyBorder="1" applyAlignment="1">
      <alignment horizontal="center" vertical="center"/>
    </xf>
    <xf numFmtId="176" fontId="8" fillId="5" borderId="8" xfId="0" applyNumberFormat="1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9" fillId="5" borderId="4" xfId="0" applyFont="1" applyFill="1" applyBorder="1" applyAlignment="1">
      <alignment horizontal="left" vertical="center"/>
    </xf>
    <xf numFmtId="0" fontId="0" fillId="0" borderId="5" xfId="0" applyBorder="1">
      <alignment vertical="center"/>
    </xf>
    <xf numFmtId="0" fontId="9" fillId="5" borderId="7" xfId="0" applyFont="1" applyFill="1" applyBorder="1" applyAlignment="1">
      <alignment vertical="center"/>
    </xf>
    <xf numFmtId="176" fontId="10" fillId="3" borderId="13" xfId="0" applyNumberFormat="1" applyFont="1" applyFill="1" applyBorder="1" applyAlignment="1">
      <alignment vertical="center"/>
    </xf>
    <xf numFmtId="176" fontId="10" fillId="4" borderId="13" xfId="0" applyNumberFormat="1" applyFont="1" applyFill="1" applyBorder="1" applyAlignment="1">
      <alignment vertical="center"/>
    </xf>
    <xf numFmtId="0" fontId="11" fillId="3" borderId="13" xfId="0" applyFont="1" applyFill="1" applyBorder="1" applyAlignment="1">
      <alignment vertical="center"/>
    </xf>
    <xf numFmtId="176" fontId="12" fillId="5" borderId="13" xfId="0" applyNumberFormat="1" applyFont="1" applyFill="1" applyBorder="1" applyAlignment="1">
      <alignment horizontal="center" vertical="center"/>
    </xf>
    <xf numFmtId="176" fontId="12" fillId="5" borderId="13" xfId="0" applyNumberFormat="1" applyFont="1" applyFill="1" applyBorder="1" applyAlignment="1">
      <alignment vertical="center"/>
    </xf>
    <xf numFmtId="0" fontId="11" fillId="3" borderId="15" xfId="0" applyFont="1" applyFill="1" applyBorder="1" applyAlignment="1">
      <alignment vertical="center"/>
    </xf>
    <xf numFmtId="176" fontId="10" fillId="3" borderId="10" xfId="0" applyNumberFormat="1" applyFont="1" applyFill="1" applyBorder="1" applyAlignment="1">
      <alignment vertical="center"/>
    </xf>
    <xf numFmtId="176" fontId="10" fillId="4" borderId="10" xfId="0" applyNumberFormat="1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176" fontId="12" fillId="5" borderId="10" xfId="0" applyNumberFormat="1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vertical="center"/>
    </xf>
    <xf numFmtId="0" fontId="10" fillId="3" borderId="15" xfId="0" applyFont="1" applyFill="1" applyBorder="1" applyAlignment="1">
      <alignment horizontal="left" vertical="center"/>
    </xf>
    <xf numFmtId="0" fontId="9" fillId="5" borderId="15" xfId="0" applyFont="1" applyFill="1" applyBorder="1" applyAlignment="1">
      <alignment horizontal="center" vertical="center"/>
    </xf>
    <xf numFmtId="176" fontId="10" fillId="3" borderId="17" xfId="0" applyNumberFormat="1" applyFont="1" applyFill="1" applyBorder="1" applyAlignment="1">
      <alignment vertical="center"/>
    </xf>
    <xf numFmtId="176" fontId="10" fillId="3" borderId="18" xfId="0" applyNumberFormat="1" applyFont="1" applyFill="1" applyBorder="1" applyAlignment="1">
      <alignment vertical="center"/>
    </xf>
    <xf numFmtId="0" fontId="10" fillId="3" borderId="19" xfId="0" applyFont="1" applyFill="1" applyBorder="1" applyAlignment="1">
      <alignment vertical="center"/>
    </xf>
    <xf numFmtId="176" fontId="10" fillId="3" borderId="20" xfId="0" applyNumberFormat="1" applyFont="1" applyFill="1" applyBorder="1" applyAlignment="1">
      <alignment vertical="center"/>
    </xf>
    <xf numFmtId="176" fontId="10" fillId="3" borderId="14" xfId="0" applyNumberFormat="1" applyFont="1" applyFill="1" applyBorder="1" applyAlignment="1">
      <alignment vertical="center"/>
    </xf>
    <xf numFmtId="0" fontId="10" fillId="4" borderId="15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/>
    </xf>
    <xf numFmtId="176" fontId="12" fillId="5" borderId="22" xfId="0" applyNumberFormat="1" applyFont="1" applyFill="1" applyBorder="1" applyAlignment="1">
      <alignment horizontal="center" vertical="center"/>
    </xf>
    <xf numFmtId="176" fontId="12" fillId="5" borderId="23" xfId="0" applyNumberFormat="1" applyFont="1" applyFill="1" applyBorder="1" applyAlignment="1">
      <alignment horizontal="center" vertical="center"/>
    </xf>
    <xf numFmtId="176" fontId="12" fillId="5" borderId="22" xfId="0" applyNumberFormat="1" applyFont="1" applyFill="1" applyBorder="1" applyAlignment="1">
      <alignment vertical="center"/>
    </xf>
    <xf numFmtId="176" fontId="12" fillId="5" borderId="10" xfId="0" applyNumberFormat="1" applyFont="1" applyFill="1" applyBorder="1" applyAlignment="1">
      <alignment vertical="center"/>
    </xf>
    <xf numFmtId="176" fontId="12" fillId="5" borderId="23" xfId="0" applyNumberFormat="1" applyFont="1" applyFill="1" applyBorder="1" applyAlignment="1">
      <alignment vertical="center"/>
    </xf>
    <xf numFmtId="0" fontId="7" fillId="3" borderId="32" xfId="0" applyFont="1" applyFill="1" applyBorder="1" applyAlignment="1">
      <alignment vertical="center"/>
    </xf>
    <xf numFmtId="0" fontId="17" fillId="2" borderId="16" xfId="0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vertical="center"/>
    </xf>
    <xf numFmtId="176" fontId="12" fillId="5" borderId="24" xfId="0" applyNumberFormat="1" applyFont="1" applyFill="1" applyBorder="1" applyAlignment="1">
      <alignment vertical="center"/>
    </xf>
    <xf numFmtId="10" fontId="10" fillId="3" borderId="13" xfId="1" applyNumberFormat="1" applyFont="1" applyFill="1" applyBorder="1" applyAlignment="1">
      <alignment vertical="center"/>
    </xf>
    <xf numFmtId="0" fontId="20" fillId="6" borderId="38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10" fontId="10" fillId="3" borderId="10" xfId="0" applyNumberFormat="1" applyFont="1" applyFill="1" applyBorder="1" applyAlignment="1">
      <alignment vertical="center"/>
    </xf>
    <xf numFmtId="0" fontId="10" fillId="3" borderId="13" xfId="0" applyNumberFormat="1" applyFont="1" applyFill="1" applyBorder="1" applyAlignment="1">
      <alignment horizontal="center" vertical="center"/>
    </xf>
    <xf numFmtId="0" fontId="10" fillId="3" borderId="10" xfId="0" applyNumberFormat="1" applyFont="1" applyFill="1" applyBorder="1" applyAlignment="1">
      <alignment horizontal="center" vertical="center"/>
    </xf>
    <xf numFmtId="0" fontId="10" fillId="3" borderId="14" xfId="0" applyNumberFormat="1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0" fontId="16" fillId="2" borderId="41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17" fillId="2" borderId="41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 wrapText="1"/>
    </xf>
    <xf numFmtId="10" fontId="10" fillId="3" borderId="13" xfId="0" applyNumberFormat="1" applyFont="1" applyFill="1" applyBorder="1" applyAlignment="1">
      <alignment vertical="center"/>
    </xf>
    <xf numFmtId="10" fontId="10" fillId="3" borderId="14" xfId="0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2" fillId="0" borderId="4" xfId="0" applyFont="1" applyBorder="1">
      <alignment vertical="center"/>
    </xf>
    <xf numFmtId="176" fontId="12" fillId="5" borderId="6" xfId="0" applyNumberFormat="1" applyFont="1" applyFill="1" applyBorder="1" applyAlignment="1">
      <alignment horizontal="center" vertical="center"/>
    </xf>
    <xf numFmtId="176" fontId="12" fillId="0" borderId="6" xfId="0" applyNumberFormat="1" applyFont="1" applyBorder="1" applyAlignment="1">
      <alignment horizontal="center" vertical="center"/>
    </xf>
    <xf numFmtId="176" fontId="12" fillId="5" borderId="9" xfId="0" applyNumberFormat="1" applyFont="1" applyFill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/>
    </xf>
    <xf numFmtId="176" fontId="12" fillId="5" borderId="45" xfId="0" applyNumberFormat="1" applyFont="1" applyFill="1" applyBorder="1" applyAlignment="1">
      <alignment horizontal="center" vertical="center"/>
    </xf>
    <xf numFmtId="176" fontId="12" fillId="0" borderId="45" xfId="0" applyNumberFormat="1" applyFont="1" applyBorder="1" applyAlignment="1">
      <alignment horizontal="center" vertical="center"/>
    </xf>
    <xf numFmtId="176" fontId="12" fillId="5" borderId="46" xfId="0" applyNumberFormat="1" applyFont="1" applyFill="1" applyBorder="1" applyAlignment="1">
      <alignment horizontal="center" vertical="center"/>
    </xf>
    <xf numFmtId="10" fontId="12" fillId="5" borderId="6" xfId="1" applyNumberFormat="1" applyFont="1" applyFill="1" applyBorder="1" applyAlignment="1">
      <alignment horizontal="center" vertical="center"/>
    </xf>
    <xf numFmtId="10" fontId="12" fillId="3" borderId="6" xfId="1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8" fillId="8" borderId="4" xfId="0" applyFont="1" applyFill="1" applyBorder="1" applyAlignment="1">
      <alignment horizontal="left" vertical="center"/>
    </xf>
    <xf numFmtId="0" fontId="29" fillId="8" borderId="5" xfId="0" applyFont="1" applyFill="1" applyBorder="1" applyAlignment="1">
      <alignment horizontal="left" vertical="center"/>
    </xf>
    <xf numFmtId="0" fontId="29" fillId="8" borderId="6" xfId="0" applyFont="1" applyFill="1" applyBorder="1" applyAlignment="1">
      <alignment horizontal="left" vertical="center"/>
    </xf>
    <xf numFmtId="0" fontId="30" fillId="0" borderId="0" xfId="0" applyFont="1">
      <alignment vertical="center"/>
    </xf>
    <xf numFmtId="0" fontId="31" fillId="0" borderId="4" xfId="0" applyFont="1" applyBorder="1">
      <alignment vertical="center"/>
    </xf>
    <xf numFmtId="0" fontId="32" fillId="0" borderId="5" xfId="0" applyFont="1" applyBorder="1">
      <alignment vertical="center"/>
    </xf>
    <xf numFmtId="177" fontId="32" fillId="0" borderId="6" xfId="0" applyNumberFormat="1" applyFont="1" applyBorder="1">
      <alignment vertical="center"/>
    </xf>
    <xf numFmtId="0" fontId="7" fillId="9" borderId="4" xfId="0" applyFont="1" applyFill="1" applyBorder="1">
      <alignment vertical="center"/>
    </xf>
    <xf numFmtId="0" fontId="8" fillId="9" borderId="5" xfId="0" applyFont="1" applyFill="1" applyBorder="1">
      <alignment vertical="center"/>
    </xf>
    <xf numFmtId="177" fontId="8" fillId="9" borderId="6" xfId="0" applyNumberFormat="1" applyFont="1" applyFill="1" applyBorder="1">
      <alignment vertical="center"/>
    </xf>
    <xf numFmtId="0" fontId="33" fillId="0" borderId="4" xfId="0" applyFont="1" applyBorder="1">
      <alignment vertical="center"/>
    </xf>
    <xf numFmtId="0" fontId="33" fillId="0" borderId="5" xfId="0" applyFont="1" applyBorder="1">
      <alignment vertical="center"/>
    </xf>
    <xf numFmtId="177" fontId="33" fillId="0" borderId="6" xfId="0" applyNumberFormat="1" applyFont="1" applyBorder="1">
      <alignment vertical="center"/>
    </xf>
    <xf numFmtId="177" fontId="29" fillId="8" borderId="6" xfId="0" applyNumberFormat="1" applyFont="1" applyFill="1" applyBorder="1" applyAlignment="1">
      <alignment horizontal="left" vertical="center"/>
    </xf>
    <xf numFmtId="177" fontId="34" fillId="8" borderId="6" xfId="0" applyNumberFormat="1" applyFont="1" applyFill="1" applyBorder="1" applyAlignment="1">
      <alignment horizontal="center" vertical="center"/>
    </xf>
    <xf numFmtId="0" fontId="35" fillId="10" borderId="4" xfId="0" applyFont="1" applyFill="1" applyBorder="1">
      <alignment vertical="center"/>
    </xf>
    <xf numFmtId="0" fontId="36" fillId="10" borderId="5" xfId="0" applyFont="1" applyFill="1" applyBorder="1">
      <alignment vertical="center"/>
    </xf>
    <xf numFmtId="0" fontId="37" fillId="3" borderId="4" xfId="0" applyFont="1" applyFill="1" applyBorder="1" applyAlignment="1">
      <alignment horizontal="left" vertical="center"/>
    </xf>
    <xf numFmtId="0" fontId="38" fillId="3" borderId="5" xfId="0" applyFont="1" applyFill="1" applyBorder="1" applyAlignment="1">
      <alignment horizontal="left" vertical="center"/>
    </xf>
    <xf numFmtId="0" fontId="38" fillId="3" borderId="6" xfId="0" applyFont="1" applyFill="1" applyBorder="1" applyAlignment="1">
      <alignment horizontal="left" vertical="center"/>
    </xf>
    <xf numFmtId="177" fontId="32" fillId="0" borderId="5" xfId="0" applyNumberFormat="1" applyFont="1" applyBorder="1">
      <alignment vertical="center"/>
    </xf>
    <xf numFmtId="177" fontId="8" fillId="9" borderId="5" xfId="0" applyNumberFormat="1" applyFont="1" applyFill="1" applyBorder="1">
      <alignment vertical="center"/>
    </xf>
    <xf numFmtId="177" fontId="36" fillId="10" borderId="5" xfId="0" applyNumberFormat="1" applyFont="1" applyFill="1" applyBorder="1">
      <alignment vertical="center"/>
    </xf>
    <xf numFmtId="0" fontId="37" fillId="3" borderId="7" xfId="0" applyFont="1" applyFill="1" applyBorder="1" applyAlignment="1">
      <alignment horizontal="left" vertical="center"/>
    </xf>
    <xf numFmtId="0" fontId="38" fillId="3" borderId="8" xfId="0" applyFont="1" applyFill="1" applyBorder="1" applyAlignment="1">
      <alignment horizontal="left" vertical="center"/>
    </xf>
    <xf numFmtId="177" fontId="39" fillId="0" borderId="8" xfId="0" applyNumberFormat="1" applyFont="1" applyBorder="1">
      <alignment vertical="center"/>
    </xf>
    <xf numFmtId="10" fontId="32" fillId="0" borderId="5" xfId="1" applyNumberFormat="1" applyFont="1" applyBorder="1">
      <alignment vertical="center"/>
    </xf>
    <xf numFmtId="10" fontId="8" fillId="9" borderId="5" xfId="1" applyNumberFormat="1" applyFont="1" applyFill="1" applyBorder="1">
      <alignment vertical="center"/>
    </xf>
    <xf numFmtId="10" fontId="38" fillId="3" borderId="5" xfId="1" applyNumberFormat="1" applyFont="1" applyFill="1" applyBorder="1" applyAlignment="1">
      <alignment horizontal="left" vertical="center"/>
    </xf>
    <xf numFmtId="10" fontId="36" fillId="10" borderId="5" xfId="1" applyNumberFormat="1" applyFont="1" applyFill="1" applyBorder="1">
      <alignment vertical="center"/>
    </xf>
    <xf numFmtId="0" fontId="42" fillId="0" borderId="1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3" fillId="0" borderId="0" xfId="0" applyFont="1">
      <alignment vertical="center"/>
    </xf>
    <xf numFmtId="0" fontId="28" fillId="10" borderId="4" xfId="0" applyFont="1" applyFill="1" applyBorder="1" applyAlignment="1">
      <alignment horizontal="left" vertical="center"/>
    </xf>
    <xf numFmtId="0" fontId="29" fillId="10" borderId="5" xfId="0" applyFont="1" applyFill="1" applyBorder="1" applyAlignment="1">
      <alignment horizontal="left" vertical="center"/>
    </xf>
    <xf numFmtId="178" fontId="29" fillId="10" borderId="6" xfId="0" applyNumberFormat="1" applyFont="1" applyFill="1" applyBorder="1" applyAlignment="1">
      <alignment horizontal="left" vertical="center"/>
    </xf>
    <xf numFmtId="0" fontId="45" fillId="0" borderId="4" xfId="0" applyFont="1" applyBorder="1" applyAlignment="1">
      <alignment horizontal="left" vertical="center" indent="1"/>
    </xf>
    <xf numFmtId="0" fontId="45" fillId="0" borderId="5" xfId="0" applyFont="1" applyBorder="1">
      <alignment vertical="center"/>
    </xf>
    <xf numFmtId="178" fontId="46" fillId="0" borderId="6" xfId="0" applyNumberFormat="1" applyFont="1" applyBorder="1" applyAlignment="1">
      <alignment horizontal="center" vertical="center"/>
    </xf>
    <xf numFmtId="0" fontId="45" fillId="0" borderId="7" xfId="0" applyFont="1" applyBorder="1" applyAlignment="1">
      <alignment horizontal="left" vertical="center" indent="1"/>
    </xf>
    <xf numFmtId="0" fontId="45" fillId="0" borderId="8" xfId="0" applyFont="1" applyBorder="1">
      <alignment vertical="center"/>
    </xf>
    <xf numFmtId="178" fontId="46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1" fillId="7" borderId="35" xfId="0" applyFont="1" applyFill="1" applyBorder="1" applyAlignment="1">
      <alignment horizontal="center" vertical="center"/>
    </xf>
    <xf numFmtId="0" fontId="21" fillId="7" borderId="36" xfId="0" applyFont="1" applyFill="1" applyBorder="1" applyAlignment="1">
      <alignment horizontal="center" vertical="center"/>
    </xf>
    <xf numFmtId="0" fontId="21" fillId="7" borderId="37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left" vertical="center"/>
    </xf>
    <xf numFmtId="0" fontId="40" fillId="3" borderId="5" xfId="0" applyFont="1" applyFill="1" applyBorder="1" applyAlignment="1">
      <alignment horizontal="left" vertical="center"/>
    </xf>
    <xf numFmtId="0" fontId="40" fillId="3" borderId="6" xfId="0" applyFont="1" applyFill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workbookViewId="0">
      <selection activeCell="I9" sqref="I9"/>
    </sheetView>
  </sheetViews>
  <sheetFormatPr defaultRowHeight="13.5"/>
  <cols>
    <col min="1" max="1" width="3.75" customWidth="1"/>
    <col min="2" max="2" width="15.625" customWidth="1"/>
    <col min="3" max="4" width="12" customWidth="1"/>
    <col min="5" max="5" width="21.75" customWidth="1"/>
    <col min="6" max="7" width="12.25" customWidth="1"/>
  </cols>
  <sheetData>
    <row r="1" spans="1:7" ht="45" customHeight="1">
      <c r="A1" s="115" t="s">
        <v>48</v>
      </c>
      <c r="B1" s="115"/>
      <c r="C1" s="115"/>
      <c r="D1" s="115"/>
      <c r="E1" s="115"/>
      <c r="F1" s="115"/>
      <c r="G1" s="115"/>
    </row>
    <row r="2" spans="1:7" ht="15.75" thickBot="1">
      <c r="B2" s="1" t="s">
        <v>54</v>
      </c>
      <c r="C2" s="1"/>
      <c r="D2" s="1"/>
      <c r="E2" s="1"/>
      <c r="F2" s="1"/>
      <c r="G2" s="1"/>
    </row>
    <row r="3" spans="1:7" ht="15" customHeight="1" thickTop="1" thickBot="1">
      <c r="B3" s="47" t="s">
        <v>1</v>
      </c>
      <c r="C3" s="48" t="s">
        <v>46</v>
      </c>
      <c r="D3" s="48" t="s">
        <v>47</v>
      </c>
      <c r="E3" s="48" t="s">
        <v>2</v>
      </c>
      <c r="F3" s="48" t="s">
        <v>46</v>
      </c>
      <c r="G3" s="49" t="s">
        <v>47</v>
      </c>
    </row>
    <row r="4" spans="1:7" ht="15" customHeight="1" thickTop="1">
      <c r="B4" s="25" t="s">
        <v>9</v>
      </c>
      <c r="C4" s="23"/>
      <c r="D4" s="24"/>
      <c r="E4" s="25" t="s">
        <v>10</v>
      </c>
      <c r="F4" s="23"/>
      <c r="G4" s="26"/>
    </row>
    <row r="5" spans="1:7">
      <c r="B5" s="21" t="s">
        <v>11</v>
      </c>
      <c r="C5" s="10">
        <v>51750</v>
      </c>
      <c r="D5" s="16">
        <v>168280</v>
      </c>
      <c r="E5" s="21" t="s">
        <v>12</v>
      </c>
      <c r="F5" s="10">
        <v>120250</v>
      </c>
      <c r="G5" s="27">
        <v>120250</v>
      </c>
    </row>
    <row r="6" spans="1:7">
      <c r="B6" s="21" t="s">
        <v>13</v>
      </c>
      <c r="C6" s="10">
        <v>37000</v>
      </c>
      <c r="D6" s="16">
        <v>20200</v>
      </c>
      <c r="E6" s="21" t="s">
        <v>14</v>
      </c>
      <c r="F6" s="10">
        <v>42000</v>
      </c>
      <c r="G6" s="27">
        <v>72000</v>
      </c>
    </row>
    <row r="7" spans="1:7">
      <c r="B7" s="21" t="s">
        <v>15</v>
      </c>
      <c r="C7" s="10">
        <v>58100</v>
      </c>
      <c r="D7" s="16">
        <v>111100</v>
      </c>
      <c r="E7" s="21" t="s">
        <v>16</v>
      </c>
      <c r="F7" s="10">
        <v>0</v>
      </c>
      <c r="G7" s="27">
        <v>-28000</v>
      </c>
    </row>
    <row r="8" spans="1:7">
      <c r="B8" s="21" t="s">
        <v>17</v>
      </c>
      <c r="C8" s="10">
        <v>-1100</v>
      </c>
      <c r="D8" s="16">
        <v>-1550</v>
      </c>
      <c r="E8" s="21" t="s">
        <v>18</v>
      </c>
      <c r="F8" s="10">
        <v>0</v>
      </c>
      <c r="G8" s="27">
        <v>-2020</v>
      </c>
    </row>
    <row r="9" spans="1:7">
      <c r="B9" s="28" t="s">
        <v>19</v>
      </c>
      <c r="C9" s="11">
        <v>57000</v>
      </c>
      <c r="D9" s="17">
        <v>109550</v>
      </c>
      <c r="E9" s="21" t="s">
        <v>20</v>
      </c>
      <c r="F9" s="10">
        <v>24800</v>
      </c>
      <c r="G9" s="27">
        <v>158300</v>
      </c>
    </row>
    <row r="10" spans="1:7">
      <c r="B10" s="21" t="s">
        <v>21</v>
      </c>
      <c r="C10" s="10">
        <v>1100</v>
      </c>
      <c r="D10" s="16">
        <v>1400</v>
      </c>
      <c r="E10" s="21" t="s">
        <v>22</v>
      </c>
      <c r="F10" s="10">
        <v>20500</v>
      </c>
      <c r="G10" s="27">
        <v>46500</v>
      </c>
    </row>
    <row r="11" spans="1:7">
      <c r="B11" s="21" t="s">
        <v>23</v>
      </c>
      <c r="C11" s="10">
        <v>230000</v>
      </c>
      <c r="D11" s="16">
        <v>-126500</v>
      </c>
      <c r="E11" s="21" t="s">
        <v>24</v>
      </c>
      <c r="F11" s="10">
        <v>34100</v>
      </c>
      <c r="G11" s="27">
        <v>43199.3</v>
      </c>
    </row>
    <row r="12" spans="1:7">
      <c r="B12" s="21" t="s">
        <v>25</v>
      </c>
      <c r="C12" s="10">
        <v>15000</v>
      </c>
      <c r="D12" s="16">
        <v>15900</v>
      </c>
      <c r="E12" s="21" t="s">
        <v>26</v>
      </c>
      <c r="F12" s="10">
        <v>400</v>
      </c>
      <c r="G12" s="27">
        <v>400</v>
      </c>
    </row>
    <row r="13" spans="1:7">
      <c r="B13" s="15"/>
      <c r="C13" s="12"/>
      <c r="D13" s="18"/>
      <c r="E13" s="21" t="s">
        <v>27</v>
      </c>
      <c r="F13" s="10">
        <v>2000</v>
      </c>
      <c r="G13" s="27">
        <v>-1400</v>
      </c>
    </row>
    <row r="14" spans="1:7">
      <c r="B14" s="6"/>
      <c r="C14" s="5"/>
      <c r="D14" s="5"/>
      <c r="E14" s="6"/>
      <c r="F14" s="5"/>
      <c r="G14" s="36"/>
    </row>
    <row r="15" spans="1:7" ht="17.25" customHeight="1">
      <c r="B15" s="22" t="s">
        <v>3</v>
      </c>
      <c r="C15" s="13">
        <v>391850</v>
      </c>
      <c r="D15" s="19">
        <v>188830</v>
      </c>
      <c r="E15" s="22" t="s">
        <v>4</v>
      </c>
      <c r="F15" s="14">
        <v>244050</v>
      </c>
      <c r="G15" s="38">
        <v>409229.3</v>
      </c>
    </row>
    <row r="16" spans="1:7">
      <c r="B16" s="20"/>
      <c r="C16" s="10"/>
      <c r="D16" s="16"/>
      <c r="E16" s="20"/>
      <c r="F16" s="10"/>
      <c r="G16" s="27"/>
    </row>
    <row r="17" spans="2:7">
      <c r="B17" s="20" t="s">
        <v>28</v>
      </c>
      <c r="C17" s="10"/>
      <c r="D17" s="16"/>
      <c r="E17" s="20" t="s">
        <v>29</v>
      </c>
      <c r="F17" s="10"/>
      <c r="G17" s="27"/>
    </row>
    <row r="18" spans="2:7">
      <c r="B18" s="21" t="s">
        <v>30</v>
      </c>
      <c r="C18" s="10">
        <v>380000</v>
      </c>
      <c r="D18" s="16">
        <v>380000</v>
      </c>
      <c r="E18" s="21" t="s">
        <v>31</v>
      </c>
      <c r="F18" s="10">
        <v>500000</v>
      </c>
      <c r="G18" s="27">
        <v>500000</v>
      </c>
    </row>
    <row r="19" spans="2:7">
      <c r="B19" s="21" t="s">
        <v>32</v>
      </c>
      <c r="C19" s="10">
        <v>-56850</v>
      </c>
      <c r="D19" s="16">
        <v>-58850</v>
      </c>
      <c r="E19" s="21" t="s">
        <v>33</v>
      </c>
      <c r="F19" s="12"/>
      <c r="G19" s="29"/>
    </row>
    <row r="20" spans="2:7">
      <c r="B20" s="28" t="s">
        <v>34</v>
      </c>
      <c r="C20" s="11">
        <v>323150</v>
      </c>
      <c r="D20" s="17">
        <v>321150</v>
      </c>
      <c r="E20" s="21" t="s">
        <v>35</v>
      </c>
      <c r="F20" s="10">
        <v>32000</v>
      </c>
      <c r="G20" s="27">
        <v>83000.7</v>
      </c>
    </row>
    <row r="21" spans="2:7">
      <c r="B21" s="21" t="s">
        <v>36</v>
      </c>
      <c r="C21" s="10">
        <v>1050</v>
      </c>
      <c r="D21" s="16">
        <v>750</v>
      </c>
      <c r="E21" s="21" t="s">
        <v>37</v>
      </c>
      <c r="F21" s="10">
        <v>-60000</v>
      </c>
      <c r="G21" s="27">
        <v>-481500</v>
      </c>
    </row>
    <row r="22" spans="2:7">
      <c r="B22" s="6"/>
      <c r="C22" s="5"/>
      <c r="D22" s="5"/>
      <c r="E22" s="6"/>
      <c r="F22" s="5"/>
      <c r="G22" s="36"/>
    </row>
    <row r="23" spans="2:7" ht="17.25" customHeight="1">
      <c r="B23" s="22" t="s">
        <v>5</v>
      </c>
      <c r="C23" s="13">
        <v>324200</v>
      </c>
      <c r="D23" s="19">
        <v>321900</v>
      </c>
      <c r="E23" s="22" t="s">
        <v>6</v>
      </c>
      <c r="F23" s="14">
        <v>472000</v>
      </c>
      <c r="G23" s="38">
        <v>101500.69999999995</v>
      </c>
    </row>
    <row r="24" spans="2:7">
      <c r="B24" s="6"/>
      <c r="C24" s="5"/>
      <c r="D24" s="5"/>
      <c r="E24" s="6"/>
      <c r="F24" s="5"/>
      <c r="G24" s="36"/>
    </row>
    <row r="25" spans="2:7" ht="17.25" customHeight="1" thickBot="1">
      <c r="B25" s="30" t="s">
        <v>7</v>
      </c>
      <c r="C25" s="31">
        <v>716050</v>
      </c>
      <c r="D25" s="32">
        <v>510730</v>
      </c>
      <c r="E25" s="30" t="s">
        <v>8</v>
      </c>
      <c r="F25" s="33">
        <v>716050</v>
      </c>
      <c r="G25" s="39">
        <v>510729.99999999994</v>
      </c>
    </row>
    <row r="26" spans="2:7" ht="14.25" thickTop="1"/>
  </sheetData>
  <mergeCells count="1">
    <mergeCell ref="A1:G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7"/>
  <sheetViews>
    <sheetView tabSelected="1" workbookViewId="0">
      <selection activeCell="B3" sqref="B3:F4"/>
    </sheetView>
  </sheetViews>
  <sheetFormatPr defaultRowHeight="13.5"/>
  <cols>
    <col min="1" max="1" width="2" customWidth="1"/>
    <col min="2" max="2" width="13.875" customWidth="1"/>
    <col min="3" max="4" width="9.375" customWidth="1"/>
    <col min="5" max="5" width="8.375" customWidth="1"/>
    <col min="6" max="6" width="7.125" customWidth="1"/>
    <col min="7" max="7" width="5.625" customWidth="1"/>
    <col min="8" max="8" width="5.5" customWidth="1"/>
    <col min="9" max="9" width="18.75" customWidth="1"/>
    <col min="10" max="11" width="10" customWidth="1"/>
    <col min="12" max="13" width="8.625" customWidth="1"/>
    <col min="14" max="14" width="5.25" customWidth="1"/>
    <col min="15" max="15" width="5.5" customWidth="1"/>
    <col min="16" max="16" width="3.25" customWidth="1"/>
    <col min="17" max="17" width="12.625" customWidth="1"/>
    <col min="18" max="18" width="8.125" customWidth="1"/>
    <col min="19" max="19" width="6.625" customWidth="1"/>
    <col min="20" max="20" width="9.375" customWidth="1"/>
    <col min="21" max="21" width="8.125" customWidth="1"/>
    <col min="22" max="22" width="7" customWidth="1"/>
  </cols>
  <sheetData>
    <row r="1" spans="1:22" ht="45" customHeight="1">
      <c r="A1" s="115" t="s">
        <v>48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22" ht="15.75" thickBo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22" ht="15" customHeight="1" thickTop="1">
      <c r="B3" s="119" t="s">
        <v>1</v>
      </c>
      <c r="C3" s="121" t="s">
        <v>46</v>
      </c>
      <c r="D3" s="121" t="s">
        <v>47</v>
      </c>
      <c r="E3" s="123" t="s">
        <v>49</v>
      </c>
      <c r="F3" s="123"/>
      <c r="G3" s="124" t="s">
        <v>50</v>
      </c>
      <c r="H3" s="126" t="s">
        <v>51</v>
      </c>
      <c r="I3" s="119" t="s">
        <v>2</v>
      </c>
      <c r="J3" s="121" t="s">
        <v>46</v>
      </c>
      <c r="K3" s="121" t="s">
        <v>47</v>
      </c>
      <c r="L3" s="123" t="s">
        <v>49</v>
      </c>
      <c r="M3" s="123"/>
      <c r="N3" s="124" t="s">
        <v>50</v>
      </c>
      <c r="O3" s="128" t="s">
        <v>51</v>
      </c>
      <c r="Q3" s="116" t="s">
        <v>58</v>
      </c>
      <c r="R3" s="117"/>
      <c r="S3" s="118"/>
      <c r="T3" s="116" t="s">
        <v>59</v>
      </c>
      <c r="U3" s="117"/>
      <c r="V3" s="118"/>
    </row>
    <row r="4" spans="1:22" ht="13.5" customHeight="1" thickBot="1">
      <c r="B4" s="120"/>
      <c r="C4" s="122"/>
      <c r="D4" s="122"/>
      <c r="E4" s="37" t="s">
        <v>52</v>
      </c>
      <c r="F4" s="37" t="s">
        <v>53</v>
      </c>
      <c r="G4" s="125"/>
      <c r="H4" s="127"/>
      <c r="I4" s="120"/>
      <c r="J4" s="122"/>
      <c r="K4" s="122"/>
      <c r="L4" s="37" t="s">
        <v>52</v>
      </c>
      <c r="M4" s="37" t="s">
        <v>53</v>
      </c>
      <c r="N4" s="125"/>
      <c r="O4" s="129"/>
      <c r="Q4" s="41" t="s">
        <v>55</v>
      </c>
      <c r="R4" s="41" t="s">
        <v>56</v>
      </c>
      <c r="S4" s="41" t="s">
        <v>57</v>
      </c>
      <c r="T4" s="41" t="s">
        <v>55</v>
      </c>
      <c r="U4" s="41" t="s">
        <v>56</v>
      </c>
      <c r="V4" s="41" t="s">
        <v>57</v>
      </c>
    </row>
    <row r="5" spans="1:22" ht="15" customHeight="1" thickTop="1">
      <c r="B5" s="25" t="s">
        <v>9</v>
      </c>
      <c r="C5" s="23"/>
      <c r="D5" s="24"/>
      <c r="E5" s="23"/>
      <c r="F5" s="23"/>
      <c r="G5" s="23"/>
      <c r="H5" s="24"/>
      <c r="I5" s="25" t="s">
        <v>10</v>
      </c>
      <c r="J5" s="23"/>
      <c r="K5" s="24"/>
      <c r="L5" s="23"/>
      <c r="M5" s="23"/>
      <c r="N5" s="23"/>
      <c r="O5" s="26"/>
      <c r="Q5" s="42" t="s">
        <v>11</v>
      </c>
      <c r="R5" s="16">
        <f>ABS(E6)</f>
        <v>116530</v>
      </c>
      <c r="S5" s="40">
        <f>ABS(F6)</f>
        <v>2.2517874396135267</v>
      </c>
      <c r="T5" s="21" t="s">
        <v>60</v>
      </c>
      <c r="U5" s="16">
        <f>ABS(L6)</f>
        <v>0</v>
      </c>
      <c r="V5" s="40">
        <f>ABS(M6)</f>
        <v>0</v>
      </c>
    </row>
    <row r="6" spans="1:22">
      <c r="B6" s="21" t="s">
        <v>11</v>
      </c>
      <c r="C6" s="10">
        <v>51750</v>
      </c>
      <c r="D6" s="16">
        <v>168280</v>
      </c>
      <c r="E6" s="10">
        <f>D6-C6</f>
        <v>116530</v>
      </c>
      <c r="F6" s="40">
        <f>IF(C6=0,0,E6/C6)</f>
        <v>2.2517874396135267</v>
      </c>
      <c r="G6" s="44">
        <f>IF(E6=0,"",RANK(ABS(E6),$R$5:$R$14))</f>
        <v>2</v>
      </c>
      <c r="H6" s="45">
        <f>IF(F6=0,"",RANK(ABS(F6),$S$5:$S$14))</f>
        <v>1</v>
      </c>
      <c r="I6" s="21" t="s">
        <v>12</v>
      </c>
      <c r="J6" s="10">
        <v>120250</v>
      </c>
      <c r="K6" s="16">
        <v>120250</v>
      </c>
      <c r="L6" s="10">
        <f>K6-J6</f>
        <v>0</v>
      </c>
      <c r="M6" s="40">
        <f>IF(J6=0,0,L6/J6)</f>
        <v>0</v>
      </c>
      <c r="N6" s="44" t="str">
        <f>IF(L6=0,"",RANK(ABS(L6),$U$5:$U$17))</f>
        <v/>
      </c>
      <c r="O6" s="46" t="str">
        <f>IF(M6=0,"",RANK(ABS(M6),$V$5:$V$17))</f>
        <v/>
      </c>
      <c r="Q6" s="42" t="s">
        <v>13</v>
      </c>
      <c r="R6" s="16">
        <f t="shared" ref="R6:S8" si="0">ABS(E7)</f>
        <v>16800</v>
      </c>
      <c r="S6" s="43">
        <f t="shared" si="0"/>
        <v>0.45405405405405408</v>
      </c>
      <c r="T6" s="21" t="s">
        <v>61</v>
      </c>
      <c r="U6" s="16">
        <f t="shared" ref="U6:V13" si="1">ABS(L7)</f>
        <v>30000</v>
      </c>
      <c r="V6" s="40">
        <f t="shared" si="1"/>
        <v>0.7142857142857143</v>
      </c>
    </row>
    <row r="7" spans="1:22">
      <c r="B7" s="21" t="s">
        <v>13</v>
      </c>
      <c r="C7" s="10">
        <v>37000</v>
      </c>
      <c r="D7" s="16">
        <v>20200</v>
      </c>
      <c r="E7" s="10">
        <f t="shared" ref="E7:E26" si="2">D7-C7</f>
        <v>-16800</v>
      </c>
      <c r="F7" s="40">
        <f t="shared" ref="F7:F26" si="3">IF(C7=0,0,E7/C7)</f>
        <v>-0.45405405405405408</v>
      </c>
      <c r="G7" s="44">
        <f t="shared" ref="G7:G23" si="4">IF(E7=0,"",RANK(ABS(E7),$R$5:$R$14))</f>
        <v>4</v>
      </c>
      <c r="H7" s="45">
        <f t="shared" ref="H7:H23" si="5">IF(F7=0,"",RANK(ABS(F7),$S$5:$S$14))</f>
        <v>4</v>
      </c>
      <c r="I7" s="21" t="s">
        <v>14</v>
      </c>
      <c r="J7" s="10">
        <v>42000</v>
      </c>
      <c r="K7" s="16">
        <v>72000</v>
      </c>
      <c r="L7" s="10">
        <f t="shared" ref="L7:L26" si="6">K7-J7</f>
        <v>30000</v>
      </c>
      <c r="M7" s="40">
        <f t="shared" ref="M7:M26" si="7">IF(J7=0,0,L7/J7)</f>
        <v>0.7142857142857143</v>
      </c>
      <c r="N7" s="44">
        <f t="shared" ref="N7:N23" si="8">IF(L7=0,"",RANK(ABS(L7),$U$5:$U$17))</f>
        <v>4</v>
      </c>
      <c r="O7" s="46">
        <f t="shared" ref="O7:O23" si="9">IF(M7=0,"",RANK(ABS(M7),$V$5:$V$17))</f>
        <v>6</v>
      </c>
      <c r="Q7" s="42" t="s">
        <v>15</v>
      </c>
      <c r="R7" s="16">
        <f t="shared" si="0"/>
        <v>53000</v>
      </c>
      <c r="S7" s="43">
        <f t="shared" si="0"/>
        <v>0.91222030981067126</v>
      </c>
      <c r="T7" s="21" t="s">
        <v>62</v>
      </c>
      <c r="U7" s="16">
        <f t="shared" si="1"/>
        <v>28000</v>
      </c>
      <c r="V7" s="40">
        <f t="shared" si="1"/>
        <v>0</v>
      </c>
    </row>
    <row r="8" spans="1:22">
      <c r="B8" s="21" t="s">
        <v>15</v>
      </c>
      <c r="C8" s="10">
        <v>58100</v>
      </c>
      <c r="D8" s="16">
        <v>111100</v>
      </c>
      <c r="E8" s="10">
        <f t="shared" si="2"/>
        <v>53000</v>
      </c>
      <c r="F8" s="40">
        <f t="shared" si="3"/>
        <v>0.91222030981067126</v>
      </c>
      <c r="G8" s="44">
        <f t="shared" si="4"/>
        <v>3</v>
      </c>
      <c r="H8" s="45">
        <f t="shared" si="5"/>
        <v>3</v>
      </c>
      <c r="I8" s="21" t="s">
        <v>16</v>
      </c>
      <c r="J8" s="10">
        <v>0</v>
      </c>
      <c r="K8" s="16">
        <v>-28000</v>
      </c>
      <c r="L8" s="10">
        <f t="shared" si="6"/>
        <v>-28000</v>
      </c>
      <c r="M8" s="40">
        <f t="shared" si="7"/>
        <v>0</v>
      </c>
      <c r="N8" s="44">
        <f t="shared" si="8"/>
        <v>5</v>
      </c>
      <c r="O8" s="46" t="str">
        <f t="shared" si="9"/>
        <v/>
      </c>
      <c r="Q8" s="42" t="s">
        <v>17</v>
      </c>
      <c r="R8" s="16">
        <f t="shared" si="0"/>
        <v>450</v>
      </c>
      <c r="S8" s="43">
        <f t="shared" si="0"/>
        <v>0.40909090909090912</v>
      </c>
      <c r="T8" s="21" t="s">
        <v>63</v>
      </c>
      <c r="U8" s="16">
        <f t="shared" si="1"/>
        <v>2020</v>
      </c>
      <c r="V8" s="40">
        <f t="shared" si="1"/>
        <v>0</v>
      </c>
    </row>
    <row r="9" spans="1:22">
      <c r="B9" s="21" t="s">
        <v>17</v>
      </c>
      <c r="C9" s="10">
        <v>-1100</v>
      </c>
      <c r="D9" s="16">
        <v>-1550</v>
      </c>
      <c r="E9" s="10">
        <f t="shared" si="2"/>
        <v>-450</v>
      </c>
      <c r="F9" s="40">
        <f t="shared" si="3"/>
        <v>0.40909090909090912</v>
      </c>
      <c r="G9" s="44">
        <f t="shared" si="4"/>
        <v>7</v>
      </c>
      <c r="H9" s="45">
        <f t="shared" si="5"/>
        <v>5</v>
      </c>
      <c r="I9" s="21" t="s">
        <v>18</v>
      </c>
      <c r="J9" s="10">
        <v>0</v>
      </c>
      <c r="K9" s="16">
        <v>-2020</v>
      </c>
      <c r="L9" s="10">
        <f t="shared" si="6"/>
        <v>-2020</v>
      </c>
      <c r="M9" s="40">
        <f t="shared" si="7"/>
        <v>0</v>
      </c>
      <c r="N9" s="44">
        <f t="shared" si="8"/>
        <v>9</v>
      </c>
      <c r="O9" s="46" t="str">
        <f t="shared" si="9"/>
        <v/>
      </c>
      <c r="Q9" s="42" t="s">
        <v>21</v>
      </c>
      <c r="R9" s="16">
        <f>ABS(E11)</f>
        <v>300</v>
      </c>
      <c r="S9" s="43">
        <f>ABS(F11)</f>
        <v>0.27272727272727271</v>
      </c>
      <c r="T9" s="21" t="s">
        <v>64</v>
      </c>
      <c r="U9" s="16">
        <f t="shared" si="1"/>
        <v>133500</v>
      </c>
      <c r="V9" s="40">
        <f t="shared" si="1"/>
        <v>5.383064516129032</v>
      </c>
    </row>
    <row r="10" spans="1:22">
      <c r="B10" s="28" t="s">
        <v>19</v>
      </c>
      <c r="C10" s="11">
        <v>57000</v>
      </c>
      <c r="D10" s="17">
        <v>109550</v>
      </c>
      <c r="E10" s="10">
        <f t="shared" si="2"/>
        <v>52550</v>
      </c>
      <c r="F10" s="40">
        <f t="shared" si="3"/>
        <v>0.92192982456140349</v>
      </c>
      <c r="G10" s="44"/>
      <c r="H10" s="45"/>
      <c r="I10" s="21" t="s">
        <v>20</v>
      </c>
      <c r="J10" s="10">
        <v>24800</v>
      </c>
      <c r="K10" s="16">
        <v>158300</v>
      </c>
      <c r="L10" s="10">
        <f t="shared" si="6"/>
        <v>133500</v>
      </c>
      <c r="M10" s="40">
        <f t="shared" si="7"/>
        <v>5.383064516129032</v>
      </c>
      <c r="N10" s="44">
        <f t="shared" si="8"/>
        <v>2</v>
      </c>
      <c r="O10" s="46">
        <f t="shared" si="9"/>
        <v>2</v>
      </c>
      <c r="Q10" s="42" t="s">
        <v>23</v>
      </c>
      <c r="R10" s="16">
        <f t="shared" ref="R10:S11" si="10">ABS(E12)</f>
        <v>356500</v>
      </c>
      <c r="S10" s="43">
        <f t="shared" si="10"/>
        <v>1.55</v>
      </c>
      <c r="T10" s="21" t="s">
        <v>65</v>
      </c>
      <c r="U10" s="16">
        <f t="shared" si="1"/>
        <v>26000</v>
      </c>
      <c r="V10" s="40">
        <f t="shared" si="1"/>
        <v>1.2682926829268293</v>
      </c>
    </row>
    <row r="11" spans="1:22">
      <c r="B11" s="21" t="s">
        <v>21</v>
      </c>
      <c r="C11" s="10">
        <v>1100</v>
      </c>
      <c r="D11" s="16">
        <v>1400</v>
      </c>
      <c r="E11" s="10">
        <f t="shared" si="2"/>
        <v>300</v>
      </c>
      <c r="F11" s="40">
        <f t="shared" si="3"/>
        <v>0.27272727272727271</v>
      </c>
      <c r="G11" s="44">
        <f t="shared" si="4"/>
        <v>8</v>
      </c>
      <c r="H11" s="45">
        <f t="shared" si="5"/>
        <v>7</v>
      </c>
      <c r="I11" s="21" t="s">
        <v>22</v>
      </c>
      <c r="J11" s="10">
        <v>20500</v>
      </c>
      <c r="K11" s="16">
        <v>46500</v>
      </c>
      <c r="L11" s="10">
        <f t="shared" si="6"/>
        <v>26000</v>
      </c>
      <c r="M11" s="40">
        <f t="shared" si="7"/>
        <v>1.2682926829268293</v>
      </c>
      <c r="N11" s="44">
        <f t="shared" si="8"/>
        <v>6</v>
      </c>
      <c r="O11" s="46">
        <f t="shared" si="9"/>
        <v>5</v>
      </c>
      <c r="Q11" s="42" t="s">
        <v>25</v>
      </c>
      <c r="R11" s="16">
        <f t="shared" si="10"/>
        <v>900</v>
      </c>
      <c r="S11" s="43">
        <f t="shared" si="10"/>
        <v>0.06</v>
      </c>
      <c r="T11" s="21" t="s">
        <v>66</v>
      </c>
      <c r="U11" s="16">
        <f t="shared" si="1"/>
        <v>9099.3000000000029</v>
      </c>
      <c r="V11" s="40">
        <f t="shared" si="1"/>
        <v>0.26684164222873907</v>
      </c>
    </row>
    <row r="12" spans="1:22">
      <c r="B12" s="21" t="s">
        <v>23</v>
      </c>
      <c r="C12" s="10">
        <v>230000</v>
      </c>
      <c r="D12" s="16">
        <v>-126500</v>
      </c>
      <c r="E12" s="10">
        <f t="shared" si="2"/>
        <v>-356500</v>
      </c>
      <c r="F12" s="40">
        <f t="shared" si="3"/>
        <v>-1.55</v>
      </c>
      <c r="G12" s="44">
        <f t="shared" si="4"/>
        <v>1</v>
      </c>
      <c r="H12" s="45">
        <f t="shared" si="5"/>
        <v>2</v>
      </c>
      <c r="I12" s="21" t="s">
        <v>24</v>
      </c>
      <c r="J12" s="10">
        <v>34100</v>
      </c>
      <c r="K12" s="16">
        <v>43199.3</v>
      </c>
      <c r="L12" s="10">
        <f t="shared" si="6"/>
        <v>9099.3000000000029</v>
      </c>
      <c r="M12" s="40">
        <f t="shared" si="7"/>
        <v>0.26684164222873907</v>
      </c>
      <c r="N12" s="44">
        <f t="shared" si="8"/>
        <v>7</v>
      </c>
      <c r="O12" s="46">
        <f t="shared" si="9"/>
        <v>7</v>
      </c>
      <c r="Q12" s="42" t="s">
        <v>30</v>
      </c>
      <c r="R12" s="16">
        <f>ABS(E19)</f>
        <v>0</v>
      </c>
      <c r="S12" s="43">
        <f>ABS(F19)</f>
        <v>0</v>
      </c>
      <c r="T12" s="21" t="s">
        <v>67</v>
      </c>
      <c r="U12" s="16">
        <f t="shared" si="1"/>
        <v>0</v>
      </c>
      <c r="V12" s="40">
        <f t="shared" si="1"/>
        <v>0</v>
      </c>
    </row>
    <row r="13" spans="1:22">
      <c r="B13" s="21" t="s">
        <v>25</v>
      </c>
      <c r="C13" s="10">
        <v>15000</v>
      </c>
      <c r="D13" s="16">
        <v>15900</v>
      </c>
      <c r="E13" s="10">
        <f t="shared" si="2"/>
        <v>900</v>
      </c>
      <c r="F13" s="40">
        <f t="shared" si="3"/>
        <v>0.06</v>
      </c>
      <c r="G13" s="44">
        <f t="shared" si="4"/>
        <v>6</v>
      </c>
      <c r="H13" s="45">
        <f t="shared" si="5"/>
        <v>8</v>
      </c>
      <c r="I13" s="21" t="s">
        <v>26</v>
      </c>
      <c r="J13" s="10">
        <v>400</v>
      </c>
      <c r="K13" s="16">
        <v>400</v>
      </c>
      <c r="L13" s="10">
        <f t="shared" si="6"/>
        <v>0</v>
      </c>
      <c r="M13" s="40">
        <f t="shared" si="7"/>
        <v>0</v>
      </c>
      <c r="N13" s="44" t="str">
        <f t="shared" si="8"/>
        <v/>
      </c>
      <c r="O13" s="46" t="str">
        <f t="shared" si="9"/>
        <v/>
      </c>
      <c r="Q13" s="42" t="s">
        <v>32</v>
      </c>
      <c r="R13" s="16">
        <f>ABS(E20)</f>
        <v>2000</v>
      </c>
      <c r="S13" s="43">
        <f>ABS(F20)</f>
        <v>3.518029903254178E-2</v>
      </c>
      <c r="T13" s="21" t="s">
        <v>68</v>
      </c>
      <c r="U13" s="16">
        <f t="shared" si="1"/>
        <v>3400</v>
      </c>
      <c r="V13" s="40">
        <f t="shared" si="1"/>
        <v>1.7</v>
      </c>
    </row>
    <row r="14" spans="1:22">
      <c r="B14" s="15"/>
      <c r="C14" s="12"/>
      <c r="D14" s="18"/>
      <c r="E14" s="10"/>
      <c r="F14" s="40"/>
      <c r="G14" s="44" t="str">
        <f t="shared" si="4"/>
        <v/>
      </c>
      <c r="H14" s="45" t="str">
        <f t="shared" si="5"/>
        <v/>
      </c>
      <c r="I14" s="21" t="s">
        <v>27</v>
      </c>
      <c r="J14" s="10">
        <v>2000</v>
      </c>
      <c r="K14" s="16">
        <v>-1400</v>
      </c>
      <c r="L14" s="10">
        <f t="shared" si="6"/>
        <v>-3400</v>
      </c>
      <c r="M14" s="40">
        <f t="shared" si="7"/>
        <v>-1.7</v>
      </c>
      <c r="N14" s="44">
        <f t="shared" si="8"/>
        <v>8</v>
      </c>
      <c r="O14" s="46">
        <f t="shared" si="9"/>
        <v>3</v>
      </c>
      <c r="Q14" s="42" t="s">
        <v>36</v>
      </c>
      <c r="R14" s="16">
        <f>ABS(E22)</f>
        <v>300</v>
      </c>
      <c r="S14" s="43">
        <f>ABS(F22)</f>
        <v>0.2857142857142857</v>
      </c>
      <c r="T14" s="21" t="s">
        <v>69</v>
      </c>
      <c r="U14" s="16">
        <f>ABS(L19)</f>
        <v>0</v>
      </c>
      <c r="V14" s="40">
        <f>ABS(M19)</f>
        <v>0</v>
      </c>
    </row>
    <row r="15" spans="1:22">
      <c r="B15" s="6"/>
      <c r="C15" s="5"/>
      <c r="D15" s="5"/>
      <c r="E15" s="10"/>
      <c r="F15" s="40"/>
      <c r="G15" s="44" t="str">
        <f t="shared" si="4"/>
        <v/>
      </c>
      <c r="H15" s="45" t="str">
        <f t="shared" si="5"/>
        <v/>
      </c>
      <c r="I15" s="6"/>
      <c r="J15" s="5"/>
      <c r="K15" s="5"/>
      <c r="L15" s="10"/>
      <c r="M15" s="40"/>
      <c r="N15" s="44" t="str">
        <f t="shared" si="8"/>
        <v/>
      </c>
      <c r="O15" s="46" t="str">
        <f t="shared" si="9"/>
        <v/>
      </c>
      <c r="T15" s="21" t="s">
        <v>70</v>
      </c>
      <c r="U15" s="16">
        <f t="shared" ref="U15:V16" si="11">ABS(L20)</f>
        <v>0</v>
      </c>
      <c r="V15" s="40">
        <f t="shared" si="11"/>
        <v>0</v>
      </c>
    </row>
    <row r="16" spans="1:22" ht="17.25" customHeight="1">
      <c r="B16" s="22" t="s">
        <v>3</v>
      </c>
      <c r="C16" s="13">
        <v>391850</v>
      </c>
      <c r="D16" s="19">
        <v>188830</v>
      </c>
      <c r="E16" s="10">
        <f t="shared" si="2"/>
        <v>-203020</v>
      </c>
      <c r="F16" s="40">
        <f t="shared" si="3"/>
        <v>-0.51810641827229809</v>
      </c>
      <c r="G16" s="44"/>
      <c r="H16" s="45"/>
      <c r="I16" s="22" t="s">
        <v>4</v>
      </c>
      <c r="J16" s="14">
        <v>244050</v>
      </c>
      <c r="K16" s="34">
        <v>409229.3</v>
      </c>
      <c r="L16" s="10">
        <f t="shared" si="6"/>
        <v>165179.29999999999</v>
      </c>
      <c r="M16" s="40">
        <f t="shared" si="7"/>
        <v>0.67682565048145871</v>
      </c>
      <c r="N16" s="44"/>
      <c r="O16" s="46"/>
      <c r="T16" s="21" t="s">
        <v>71</v>
      </c>
      <c r="U16" s="16">
        <f t="shared" si="11"/>
        <v>51000.7</v>
      </c>
      <c r="V16" s="40">
        <f t="shared" si="11"/>
        <v>1.5937718749999998</v>
      </c>
    </row>
    <row r="17" spans="2:22">
      <c r="B17" s="20"/>
      <c r="C17" s="10"/>
      <c r="D17" s="16"/>
      <c r="E17" s="10"/>
      <c r="F17" s="40"/>
      <c r="G17" s="44" t="str">
        <f t="shared" si="4"/>
        <v/>
      </c>
      <c r="H17" s="45" t="str">
        <f t="shared" si="5"/>
        <v/>
      </c>
      <c r="I17" s="20"/>
      <c r="J17" s="10"/>
      <c r="K17" s="16"/>
      <c r="L17" s="10"/>
      <c r="M17" s="40"/>
      <c r="N17" s="44" t="str">
        <f t="shared" si="8"/>
        <v/>
      </c>
      <c r="O17" s="46" t="str">
        <f t="shared" si="9"/>
        <v/>
      </c>
      <c r="T17" s="21" t="s">
        <v>72</v>
      </c>
      <c r="U17" s="16">
        <f>ABS(L22)</f>
        <v>421500</v>
      </c>
      <c r="V17" s="40">
        <f>ABS(M22)</f>
        <v>7.0250000000000004</v>
      </c>
    </row>
    <row r="18" spans="2:22">
      <c r="B18" s="20" t="s">
        <v>28</v>
      </c>
      <c r="C18" s="10"/>
      <c r="D18" s="16"/>
      <c r="E18" s="10"/>
      <c r="F18" s="40"/>
      <c r="G18" s="44" t="str">
        <f t="shared" si="4"/>
        <v/>
      </c>
      <c r="H18" s="45" t="str">
        <f t="shared" si="5"/>
        <v/>
      </c>
      <c r="I18" s="20" t="s">
        <v>29</v>
      </c>
      <c r="J18" s="10"/>
      <c r="K18" s="16"/>
      <c r="L18" s="10"/>
      <c r="M18" s="40"/>
      <c r="N18" s="44" t="str">
        <f t="shared" si="8"/>
        <v/>
      </c>
      <c r="O18" s="46" t="str">
        <f t="shared" si="9"/>
        <v/>
      </c>
    </row>
    <row r="19" spans="2:22">
      <c r="B19" s="21" t="s">
        <v>30</v>
      </c>
      <c r="C19" s="10">
        <v>380000</v>
      </c>
      <c r="D19" s="16">
        <v>380000</v>
      </c>
      <c r="E19" s="10">
        <f t="shared" si="2"/>
        <v>0</v>
      </c>
      <c r="F19" s="40">
        <f t="shared" si="3"/>
        <v>0</v>
      </c>
      <c r="G19" s="44" t="str">
        <f t="shared" si="4"/>
        <v/>
      </c>
      <c r="H19" s="45" t="str">
        <f t="shared" si="5"/>
        <v/>
      </c>
      <c r="I19" s="21" t="s">
        <v>31</v>
      </c>
      <c r="J19" s="10">
        <v>500000</v>
      </c>
      <c r="K19" s="16">
        <v>500000</v>
      </c>
      <c r="L19" s="10">
        <f t="shared" si="6"/>
        <v>0</v>
      </c>
      <c r="M19" s="40">
        <f t="shared" si="7"/>
        <v>0</v>
      </c>
      <c r="N19" s="44" t="str">
        <f t="shared" si="8"/>
        <v/>
      </c>
      <c r="O19" s="46" t="str">
        <f t="shared" si="9"/>
        <v/>
      </c>
    </row>
    <row r="20" spans="2:22">
      <c r="B20" s="21" t="s">
        <v>32</v>
      </c>
      <c r="C20" s="10">
        <v>-56850</v>
      </c>
      <c r="D20" s="16">
        <v>-58850</v>
      </c>
      <c r="E20" s="10">
        <f t="shared" si="2"/>
        <v>-2000</v>
      </c>
      <c r="F20" s="40">
        <f t="shared" si="3"/>
        <v>3.518029903254178E-2</v>
      </c>
      <c r="G20" s="44">
        <f t="shared" si="4"/>
        <v>5</v>
      </c>
      <c r="H20" s="45">
        <f t="shared" si="5"/>
        <v>9</v>
      </c>
      <c r="I20" s="21" t="s">
        <v>33</v>
      </c>
      <c r="J20" s="12"/>
      <c r="K20" s="18"/>
      <c r="L20" s="10">
        <f t="shared" si="6"/>
        <v>0</v>
      </c>
      <c r="M20" s="40">
        <f t="shared" si="7"/>
        <v>0</v>
      </c>
      <c r="N20" s="44" t="str">
        <f t="shared" si="8"/>
        <v/>
      </c>
      <c r="O20" s="46" t="str">
        <f t="shared" si="9"/>
        <v/>
      </c>
    </row>
    <row r="21" spans="2:22">
      <c r="B21" s="28" t="s">
        <v>34</v>
      </c>
      <c r="C21" s="11">
        <v>323150</v>
      </c>
      <c r="D21" s="17">
        <v>321150</v>
      </c>
      <c r="E21" s="10">
        <f t="shared" si="2"/>
        <v>-2000</v>
      </c>
      <c r="F21" s="40">
        <f t="shared" si="3"/>
        <v>-6.1890762803651555E-3</v>
      </c>
      <c r="G21" s="44"/>
      <c r="H21" s="45"/>
      <c r="I21" s="21" t="s">
        <v>35</v>
      </c>
      <c r="J21" s="10">
        <v>32000</v>
      </c>
      <c r="K21" s="16">
        <v>83000.7</v>
      </c>
      <c r="L21" s="10">
        <f t="shared" si="6"/>
        <v>51000.7</v>
      </c>
      <c r="M21" s="40">
        <f t="shared" si="7"/>
        <v>1.5937718749999998</v>
      </c>
      <c r="N21" s="44">
        <f t="shared" si="8"/>
        <v>3</v>
      </c>
      <c r="O21" s="46">
        <f t="shared" si="9"/>
        <v>4</v>
      </c>
    </row>
    <row r="22" spans="2:22">
      <c r="B22" s="21" t="s">
        <v>36</v>
      </c>
      <c r="C22" s="10">
        <v>1050</v>
      </c>
      <c r="D22" s="16">
        <v>750</v>
      </c>
      <c r="E22" s="10">
        <f t="shared" si="2"/>
        <v>-300</v>
      </c>
      <c r="F22" s="40">
        <f t="shared" si="3"/>
        <v>-0.2857142857142857</v>
      </c>
      <c r="G22" s="44">
        <f t="shared" si="4"/>
        <v>8</v>
      </c>
      <c r="H22" s="45">
        <f t="shared" si="5"/>
        <v>6</v>
      </c>
      <c r="I22" s="21" t="s">
        <v>37</v>
      </c>
      <c r="J22" s="10">
        <v>-60000</v>
      </c>
      <c r="K22" s="16">
        <v>-481500</v>
      </c>
      <c r="L22" s="10">
        <f t="shared" si="6"/>
        <v>-421500</v>
      </c>
      <c r="M22" s="40">
        <f t="shared" si="7"/>
        <v>7.0250000000000004</v>
      </c>
      <c r="N22" s="44">
        <f t="shared" si="8"/>
        <v>1</v>
      </c>
      <c r="O22" s="46">
        <f t="shared" si="9"/>
        <v>1</v>
      </c>
    </row>
    <row r="23" spans="2:22">
      <c r="B23" s="6"/>
      <c r="C23" s="5"/>
      <c r="D23" s="5"/>
      <c r="E23" s="10"/>
      <c r="F23" s="40"/>
      <c r="G23" s="44" t="str">
        <f t="shared" si="4"/>
        <v/>
      </c>
      <c r="H23" s="45" t="str">
        <f t="shared" si="5"/>
        <v/>
      </c>
      <c r="I23" s="6"/>
      <c r="J23" s="5"/>
      <c r="K23" s="5"/>
      <c r="L23" s="10"/>
      <c r="M23" s="40"/>
      <c r="N23" s="44" t="str">
        <f t="shared" si="8"/>
        <v/>
      </c>
      <c r="O23" s="46" t="str">
        <f t="shared" si="9"/>
        <v/>
      </c>
    </row>
    <row r="24" spans="2:22" ht="17.25" customHeight="1">
      <c r="B24" s="22" t="s">
        <v>5</v>
      </c>
      <c r="C24" s="13">
        <v>324200</v>
      </c>
      <c r="D24" s="19">
        <v>321900</v>
      </c>
      <c r="E24" s="10">
        <f t="shared" si="2"/>
        <v>-2300</v>
      </c>
      <c r="F24" s="40">
        <f t="shared" si="3"/>
        <v>-7.0943861813695247E-3</v>
      </c>
      <c r="G24" s="44"/>
      <c r="H24" s="45"/>
      <c r="I24" s="22" t="s">
        <v>6</v>
      </c>
      <c r="J24" s="14">
        <v>472000</v>
      </c>
      <c r="K24" s="34">
        <v>101500.69999999995</v>
      </c>
      <c r="L24" s="10">
        <f t="shared" si="6"/>
        <v>-370499.30000000005</v>
      </c>
      <c r="M24" s="40">
        <f t="shared" si="7"/>
        <v>-0.78495614406779668</v>
      </c>
      <c r="N24" s="44"/>
      <c r="O24" s="46"/>
    </row>
    <row r="25" spans="2:22">
      <c r="B25" s="6"/>
      <c r="C25" s="5"/>
      <c r="D25" s="5"/>
      <c r="E25" s="10"/>
      <c r="F25" s="40"/>
      <c r="G25" s="44"/>
      <c r="H25" s="45"/>
      <c r="I25" s="6"/>
      <c r="J25" s="5"/>
      <c r="K25" s="5"/>
      <c r="L25" s="10"/>
      <c r="M25" s="40"/>
      <c r="N25" s="44"/>
      <c r="O25" s="46"/>
    </row>
    <row r="26" spans="2:22" ht="17.25" customHeight="1" thickBot="1">
      <c r="B26" s="30" t="s">
        <v>7</v>
      </c>
      <c r="C26" s="31">
        <v>716050</v>
      </c>
      <c r="D26" s="32">
        <v>510730</v>
      </c>
      <c r="E26" s="10">
        <f t="shared" si="2"/>
        <v>-205320</v>
      </c>
      <c r="F26" s="40">
        <f t="shared" si="3"/>
        <v>-0.28673975281055791</v>
      </c>
      <c r="G26" s="44"/>
      <c r="H26" s="45"/>
      <c r="I26" s="30" t="s">
        <v>8</v>
      </c>
      <c r="J26" s="33">
        <v>716050</v>
      </c>
      <c r="K26" s="35">
        <v>510729.99999999994</v>
      </c>
      <c r="L26" s="10">
        <f t="shared" si="6"/>
        <v>-205320.00000000006</v>
      </c>
      <c r="M26" s="40">
        <f t="shared" si="7"/>
        <v>-0.28673975281055802</v>
      </c>
      <c r="N26" s="44"/>
      <c r="O26" s="46"/>
    </row>
    <row r="27" spans="2:22" ht="14.25" thickTop="1"/>
  </sheetData>
  <mergeCells count="15">
    <mergeCell ref="Q3:S3"/>
    <mergeCell ref="T3:V3"/>
    <mergeCell ref="A1:O1"/>
    <mergeCell ref="B3:B4"/>
    <mergeCell ref="C3:C4"/>
    <mergeCell ref="D3:D4"/>
    <mergeCell ref="E3:F3"/>
    <mergeCell ref="G3:G4"/>
    <mergeCell ref="H3:H4"/>
    <mergeCell ref="I3:I4"/>
    <mergeCell ref="J3:J4"/>
    <mergeCell ref="K3:K4"/>
    <mergeCell ref="L3:M3"/>
    <mergeCell ref="N3:N4"/>
    <mergeCell ref="O3:O4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6"/>
  <sheetViews>
    <sheetView workbookViewId="0">
      <selection activeCell="C2" sqref="C2"/>
    </sheetView>
  </sheetViews>
  <sheetFormatPr defaultRowHeight="13.5"/>
  <cols>
    <col min="1" max="1" width="2.875" customWidth="1"/>
    <col min="2" max="2" width="14.25" customWidth="1"/>
    <col min="3" max="3" width="9.625" customWidth="1"/>
    <col min="4" max="4" width="10.125" customWidth="1"/>
    <col min="5" max="7" width="6.25" customWidth="1"/>
    <col min="8" max="8" width="19.625" customWidth="1"/>
    <col min="9" max="9" width="10.5" customWidth="1"/>
    <col min="10" max="10" width="10.25" customWidth="1"/>
    <col min="11" max="13" width="6.25" customWidth="1"/>
  </cols>
  <sheetData>
    <row r="1" spans="1:13" ht="45" customHeight="1">
      <c r="A1" s="115" t="s">
        <v>76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15.75" thickBot="1">
      <c r="B2" s="1" t="s">
        <v>54</v>
      </c>
      <c r="C2" s="1"/>
      <c r="D2" s="1"/>
      <c r="E2" s="1"/>
      <c r="F2" s="1"/>
      <c r="G2" s="1"/>
      <c r="H2" s="1"/>
      <c r="I2" s="1"/>
      <c r="J2" s="1"/>
    </row>
    <row r="3" spans="1:13" ht="28.5" customHeight="1" thickTop="1" thickBot="1">
      <c r="B3" s="47" t="s">
        <v>1</v>
      </c>
      <c r="C3" s="48" t="s">
        <v>46</v>
      </c>
      <c r="D3" s="50" t="s">
        <v>47</v>
      </c>
      <c r="E3" s="51" t="s">
        <v>73</v>
      </c>
      <c r="F3" s="51" t="s">
        <v>74</v>
      </c>
      <c r="G3" s="53" t="s">
        <v>75</v>
      </c>
      <c r="H3" s="52" t="s">
        <v>2</v>
      </c>
      <c r="I3" s="48" t="s">
        <v>46</v>
      </c>
      <c r="J3" s="50" t="s">
        <v>47</v>
      </c>
      <c r="K3" s="51" t="s">
        <v>73</v>
      </c>
      <c r="L3" s="51" t="s">
        <v>74</v>
      </c>
      <c r="M3" s="53" t="s">
        <v>75</v>
      </c>
    </row>
    <row r="4" spans="1:13" ht="15" customHeight="1" thickTop="1">
      <c r="B4" s="25" t="s">
        <v>9</v>
      </c>
      <c r="C4" s="23"/>
      <c r="D4" s="24"/>
      <c r="E4" s="23"/>
      <c r="F4" s="23"/>
      <c r="G4" s="24"/>
      <c r="H4" s="25" t="s">
        <v>10</v>
      </c>
      <c r="I4" s="23"/>
      <c r="J4" s="24"/>
      <c r="K4" s="23"/>
      <c r="L4" s="23"/>
      <c r="M4" s="26"/>
    </row>
    <row r="5" spans="1:13">
      <c r="B5" s="21" t="s">
        <v>11</v>
      </c>
      <c r="C5" s="10">
        <v>51750</v>
      </c>
      <c r="D5" s="16">
        <v>168280</v>
      </c>
      <c r="E5" s="54">
        <f>IF($C$25=0,0,C5/$C$25)</f>
        <v>7.2271489421129806E-2</v>
      </c>
      <c r="F5" s="54">
        <f>IF($D$25=0,0,D5/$D$25)</f>
        <v>0.32948916257122157</v>
      </c>
      <c r="G5" s="43">
        <f>F5-E5</f>
        <v>0.25721767315009175</v>
      </c>
      <c r="H5" s="21" t="s">
        <v>12</v>
      </c>
      <c r="I5" s="10">
        <v>120250</v>
      </c>
      <c r="J5" s="16">
        <v>120250</v>
      </c>
      <c r="K5" s="54">
        <f>IF($I$25=0,0,I5/$I$25)</f>
        <v>0.16793520005586202</v>
      </c>
      <c r="L5" s="54">
        <f>IF($J$25=0,0,J5/$J$25)</f>
        <v>0.23544730092220942</v>
      </c>
      <c r="M5" s="55">
        <f>L5-K5</f>
        <v>6.7512100866347402E-2</v>
      </c>
    </row>
    <row r="6" spans="1:13">
      <c r="B6" s="21" t="s">
        <v>13</v>
      </c>
      <c r="C6" s="10">
        <v>37000</v>
      </c>
      <c r="D6" s="16">
        <v>20200</v>
      </c>
      <c r="E6" s="54">
        <f t="shared" ref="E6:E25" si="0">IF($C$25=0,0,C6/$C$25)</f>
        <v>5.1672369247957546E-2</v>
      </c>
      <c r="F6" s="54">
        <f t="shared" ref="F6:F25" si="1">IF($D$25=0,0,D6/$D$25)</f>
        <v>3.9551230591506274E-2</v>
      </c>
      <c r="G6" s="43">
        <f t="shared" ref="G6:G25" si="2">F6-E6</f>
        <v>-1.2121138656451272E-2</v>
      </c>
      <c r="H6" s="21" t="s">
        <v>14</v>
      </c>
      <c r="I6" s="10">
        <v>42000</v>
      </c>
      <c r="J6" s="16">
        <v>72000</v>
      </c>
      <c r="K6" s="54">
        <f t="shared" ref="K6:K25" si="3">IF($I$25=0,0,I6/$I$25)</f>
        <v>5.865512184903289E-2</v>
      </c>
      <c r="L6" s="54">
        <f t="shared" ref="L6:L25" si="4">IF($J$25=0,0,J6/$J$25)</f>
        <v>0.14097468329645801</v>
      </c>
      <c r="M6" s="55">
        <f t="shared" ref="M6:M25" si="5">L6-K6</f>
        <v>8.2319561447425124E-2</v>
      </c>
    </row>
    <row r="7" spans="1:13">
      <c r="B7" s="21" t="s">
        <v>15</v>
      </c>
      <c r="C7" s="10">
        <v>58100</v>
      </c>
      <c r="D7" s="16">
        <v>111100</v>
      </c>
      <c r="E7" s="54">
        <f t="shared" si="0"/>
        <v>8.1139585224495492E-2</v>
      </c>
      <c r="F7" s="54">
        <f t="shared" si="1"/>
        <v>0.21753176825328452</v>
      </c>
      <c r="G7" s="43">
        <f t="shared" si="2"/>
        <v>0.13639218302878903</v>
      </c>
      <c r="H7" s="21" t="s">
        <v>16</v>
      </c>
      <c r="I7" s="10">
        <v>0</v>
      </c>
      <c r="J7" s="16">
        <v>-28000</v>
      </c>
      <c r="K7" s="54">
        <f t="shared" si="3"/>
        <v>0</v>
      </c>
      <c r="L7" s="54">
        <f t="shared" si="4"/>
        <v>-5.4823487948622567E-2</v>
      </c>
      <c r="M7" s="55">
        <f t="shared" si="5"/>
        <v>-5.4823487948622567E-2</v>
      </c>
    </row>
    <row r="8" spans="1:13">
      <c r="B8" s="21" t="s">
        <v>17</v>
      </c>
      <c r="C8" s="10">
        <v>-1100</v>
      </c>
      <c r="D8" s="16">
        <v>-1550</v>
      </c>
      <c r="E8" s="54">
        <f t="shared" si="0"/>
        <v>-1.5362055722365757E-3</v>
      </c>
      <c r="F8" s="54">
        <f t="shared" si="1"/>
        <v>-3.034871654298749E-3</v>
      </c>
      <c r="G8" s="43">
        <f t="shared" si="2"/>
        <v>-1.4986660820621733E-3</v>
      </c>
      <c r="H8" s="21" t="s">
        <v>18</v>
      </c>
      <c r="I8" s="10">
        <v>0</v>
      </c>
      <c r="J8" s="16">
        <v>-2020</v>
      </c>
      <c r="K8" s="54">
        <f t="shared" si="3"/>
        <v>0</v>
      </c>
      <c r="L8" s="54">
        <f t="shared" si="4"/>
        <v>-3.9551230591506276E-3</v>
      </c>
      <c r="M8" s="55">
        <f t="shared" si="5"/>
        <v>-3.9551230591506276E-3</v>
      </c>
    </row>
    <row r="9" spans="1:13">
      <c r="B9" s="28" t="s">
        <v>19</v>
      </c>
      <c r="C9" s="11">
        <v>57000</v>
      </c>
      <c r="D9" s="17">
        <v>109550</v>
      </c>
      <c r="E9" s="54">
        <f t="shared" si="0"/>
        <v>7.9603379652258915E-2</v>
      </c>
      <c r="F9" s="54">
        <f t="shared" si="1"/>
        <v>0.21449689659898577</v>
      </c>
      <c r="G9" s="43">
        <f t="shared" si="2"/>
        <v>0.13489351694672685</v>
      </c>
      <c r="H9" s="21" t="s">
        <v>20</v>
      </c>
      <c r="I9" s="10">
        <v>24800</v>
      </c>
      <c r="J9" s="16">
        <v>158300</v>
      </c>
      <c r="K9" s="54">
        <f t="shared" si="3"/>
        <v>3.4634452901333705E-2</v>
      </c>
      <c r="L9" s="54">
        <f t="shared" si="4"/>
        <v>0.30994850508096256</v>
      </c>
      <c r="M9" s="55">
        <f t="shared" si="5"/>
        <v>0.27531405217962884</v>
      </c>
    </row>
    <row r="10" spans="1:13">
      <c r="B10" s="21" t="s">
        <v>21</v>
      </c>
      <c r="C10" s="10">
        <v>1100</v>
      </c>
      <c r="D10" s="16">
        <v>1400</v>
      </c>
      <c r="E10" s="54">
        <f t="shared" si="0"/>
        <v>1.5362055722365757E-3</v>
      </c>
      <c r="F10" s="54">
        <f t="shared" si="1"/>
        <v>2.7411743974311278E-3</v>
      </c>
      <c r="G10" s="43">
        <f t="shared" si="2"/>
        <v>1.2049688251945521E-3</v>
      </c>
      <c r="H10" s="21" t="s">
        <v>22</v>
      </c>
      <c r="I10" s="10">
        <v>20500</v>
      </c>
      <c r="J10" s="16">
        <v>46500</v>
      </c>
      <c r="K10" s="54">
        <f t="shared" si="3"/>
        <v>2.8629285664408911E-2</v>
      </c>
      <c r="L10" s="54">
        <f t="shared" si="4"/>
        <v>9.1046149628962472E-2</v>
      </c>
      <c r="M10" s="55">
        <f t="shared" si="5"/>
        <v>6.2416863964553565E-2</v>
      </c>
    </row>
    <row r="11" spans="1:13">
      <c r="B11" s="21" t="s">
        <v>23</v>
      </c>
      <c r="C11" s="10">
        <v>230000</v>
      </c>
      <c r="D11" s="16">
        <v>-126500</v>
      </c>
      <c r="E11" s="54">
        <f t="shared" si="0"/>
        <v>0.32120661964946584</v>
      </c>
      <c r="F11" s="54">
        <f t="shared" si="1"/>
        <v>-0.24768468662502693</v>
      </c>
      <c r="G11" s="43">
        <f t="shared" si="2"/>
        <v>-0.5688913062744928</v>
      </c>
      <c r="H11" s="21" t="s">
        <v>24</v>
      </c>
      <c r="I11" s="10">
        <v>34100</v>
      </c>
      <c r="J11" s="16">
        <v>43199.3</v>
      </c>
      <c r="K11" s="54">
        <f t="shared" si="3"/>
        <v>4.7622372739333847E-2</v>
      </c>
      <c r="L11" s="54">
        <f t="shared" si="4"/>
        <v>8.4583439390676113E-2</v>
      </c>
      <c r="M11" s="55">
        <f t="shared" si="5"/>
        <v>3.6961066651342266E-2</v>
      </c>
    </row>
    <row r="12" spans="1:13">
      <c r="B12" s="21" t="s">
        <v>25</v>
      </c>
      <c r="C12" s="10">
        <v>15000</v>
      </c>
      <c r="D12" s="16">
        <v>15900</v>
      </c>
      <c r="E12" s="54">
        <f t="shared" si="0"/>
        <v>2.0948257803226032E-2</v>
      </c>
      <c r="F12" s="54">
        <f t="shared" si="1"/>
        <v>3.1131909227967811E-2</v>
      </c>
      <c r="G12" s="43">
        <f t="shared" si="2"/>
        <v>1.0183651424741778E-2</v>
      </c>
      <c r="H12" s="21" t="s">
        <v>26</v>
      </c>
      <c r="I12" s="10">
        <v>400</v>
      </c>
      <c r="J12" s="16">
        <v>400</v>
      </c>
      <c r="K12" s="54">
        <f t="shared" si="3"/>
        <v>5.5862020808602748E-4</v>
      </c>
      <c r="L12" s="54">
        <f t="shared" si="4"/>
        <v>7.831926849803224E-4</v>
      </c>
      <c r="M12" s="55">
        <f t="shared" si="5"/>
        <v>2.2457247689429492E-4</v>
      </c>
    </row>
    <row r="13" spans="1:13">
      <c r="B13" s="15"/>
      <c r="C13" s="12"/>
      <c r="D13" s="18"/>
      <c r="E13" s="54"/>
      <c r="F13" s="54"/>
      <c r="G13" s="43"/>
      <c r="H13" s="21" t="s">
        <v>27</v>
      </c>
      <c r="I13" s="10">
        <v>2000</v>
      </c>
      <c r="J13" s="16">
        <v>-1400</v>
      </c>
      <c r="K13" s="54">
        <f t="shared" si="3"/>
        <v>2.7931010404301376E-3</v>
      </c>
      <c r="L13" s="54">
        <f t="shared" si="4"/>
        <v>-2.7411743974311282E-3</v>
      </c>
      <c r="M13" s="55">
        <f t="shared" si="5"/>
        <v>-5.5342754378612663E-3</v>
      </c>
    </row>
    <row r="14" spans="1:13">
      <c r="B14" s="6"/>
      <c r="C14" s="5"/>
      <c r="D14" s="5"/>
      <c r="E14" s="54"/>
      <c r="F14" s="54"/>
      <c r="G14" s="43"/>
      <c r="H14" s="6"/>
      <c r="I14" s="5"/>
      <c r="J14" s="5"/>
      <c r="K14" s="54"/>
      <c r="L14" s="54"/>
      <c r="M14" s="55"/>
    </row>
    <row r="15" spans="1:13" ht="17.25" customHeight="1">
      <c r="B15" s="22" t="s">
        <v>3</v>
      </c>
      <c r="C15" s="13">
        <v>391850</v>
      </c>
      <c r="D15" s="19">
        <v>188830</v>
      </c>
      <c r="E15" s="54">
        <f t="shared" si="0"/>
        <v>0.5472383213462747</v>
      </c>
      <c r="F15" s="54">
        <f t="shared" si="1"/>
        <v>0.36972568676208561</v>
      </c>
      <c r="G15" s="43">
        <f t="shared" si="2"/>
        <v>-0.17751263458418909</v>
      </c>
      <c r="H15" s="22" t="s">
        <v>4</v>
      </c>
      <c r="I15" s="14">
        <v>244050</v>
      </c>
      <c r="J15" s="34">
        <v>409229.3</v>
      </c>
      <c r="K15" s="54">
        <f t="shared" si="3"/>
        <v>0.34082815445848752</v>
      </c>
      <c r="L15" s="54">
        <f t="shared" si="4"/>
        <v>0.80126348559904459</v>
      </c>
      <c r="M15" s="55">
        <f t="shared" si="5"/>
        <v>0.46043533114055707</v>
      </c>
    </row>
    <row r="16" spans="1:13">
      <c r="B16" s="20"/>
      <c r="C16" s="10"/>
      <c r="D16" s="16"/>
      <c r="E16" s="54">
        <f t="shared" si="0"/>
        <v>0</v>
      </c>
      <c r="F16" s="54">
        <f t="shared" si="1"/>
        <v>0</v>
      </c>
      <c r="G16" s="43">
        <f t="shared" si="2"/>
        <v>0</v>
      </c>
      <c r="H16" s="20"/>
      <c r="I16" s="10"/>
      <c r="J16" s="16"/>
      <c r="K16" s="54"/>
      <c r="L16" s="54"/>
      <c r="M16" s="55"/>
    </row>
    <row r="17" spans="2:13">
      <c r="B17" s="20" t="s">
        <v>28</v>
      </c>
      <c r="C17" s="10"/>
      <c r="D17" s="16"/>
      <c r="E17" s="54">
        <f t="shared" si="0"/>
        <v>0</v>
      </c>
      <c r="F17" s="54">
        <f t="shared" si="1"/>
        <v>0</v>
      </c>
      <c r="G17" s="43">
        <f t="shared" si="2"/>
        <v>0</v>
      </c>
      <c r="H17" s="20" t="s">
        <v>29</v>
      </c>
      <c r="I17" s="10"/>
      <c r="J17" s="16"/>
      <c r="K17" s="54"/>
      <c r="L17" s="54"/>
      <c r="M17" s="55"/>
    </row>
    <row r="18" spans="2:13">
      <c r="B18" s="21" t="s">
        <v>30</v>
      </c>
      <c r="C18" s="10">
        <v>380000</v>
      </c>
      <c r="D18" s="16">
        <v>380000</v>
      </c>
      <c r="E18" s="54">
        <f t="shared" si="0"/>
        <v>0.53068919768172618</v>
      </c>
      <c r="F18" s="54">
        <f t="shared" si="1"/>
        <v>0.74403305073130621</v>
      </c>
      <c r="G18" s="43">
        <f t="shared" si="2"/>
        <v>0.21334385304958003</v>
      </c>
      <c r="H18" s="21" t="s">
        <v>31</v>
      </c>
      <c r="I18" s="10">
        <v>500000</v>
      </c>
      <c r="J18" s="16">
        <v>500000</v>
      </c>
      <c r="K18" s="54">
        <f t="shared" si="3"/>
        <v>0.69827526010753438</v>
      </c>
      <c r="L18" s="54">
        <f t="shared" si="4"/>
        <v>0.97899085622540294</v>
      </c>
      <c r="M18" s="55">
        <f t="shared" si="5"/>
        <v>0.28071559611786856</v>
      </c>
    </row>
    <row r="19" spans="2:13">
      <c r="B19" s="21" t="s">
        <v>32</v>
      </c>
      <c r="C19" s="10">
        <v>-56850</v>
      </c>
      <c r="D19" s="16">
        <v>-58850</v>
      </c>
      <c r="E19" s="54">
        <f t="shared" si="0"/>
        <v>-7.9393897074226658E-2</v>
      </c>
      <c r="F19" s="54">
        <f t="shared" si="1"/>
        <v>-0.11522722377772991</v>
      </c>
      <c r="G19" s="43">
        <f t="shared" si="2"/>
        <v>-3.5833326703503254E-2</v>
      </c>
      <c r="H19" s="21" t="s">
        <v>33</v>
      </c>
      <c r="I19" s="12"/>
      <c r="J19" s="18"/>
      <c r="K19" s="54">
        <f t="shared" si="3"/>
        <v>0</v>
      </c>
      <c r="L19" s="54">
        <f t="shared" si="4"/>
        <v>0</v>
      </c>
      <c r="M19" s="55">
        <f t="shared" si="5"/>
        <v>0</v>
      </c>
    </row>
    <row r="20" spans="2:13">
      <c r="B20" s="28" t="s">
        <v>34</v>
      </c>
      <c r="C20" s="11">
        <v>323150</v>
      </c>
      <c r="D20" s="17">
        <v>321150</v>
      </c>
      <c r="E20" s="54">
        <f t="shared" si="0"/>
        <v>0.45129530060749945</v>
      </c>
      <c r="F20" s="54">
        <f t="shared" si="1"/>
        <v>0.62880582695357623</v>
      </c>
      <c r="G20" s="43">
        <f t="shared" si="2"/>
        <v>0.17751052634607678</v>
      </c>
      <c r="H20" s="21" t="s">
        <v>35</v>
      </c>
      <c r="I20" s="10">
        <v>32000</v>
      </c>
      <c r="J20" s="16">
        <v>83000.7</v>
      </c>
      <c r="K20" s="54">
        <f t="shared" si="3"/>
        <v>4.4689616646882202E-2</v>
      </c>
      <c r="L20" s="54">
        <f t="shared" si="4"/>
        <v>0.16251385272061561</v>
      </c>
      <c r="M20" s="55">
        <f t="shared" si="5"/>
        <v>0.11782423607373341</v>
      </c>
    </row>
    <row r="21" spans="2:13">
      <c r="B21" s="21" t="s">
        <v>36</v>
      </c>
      <c r="C21" s="10">
        <v>1050</v>
      </c>
      <c r="D21" s="16">
        <v>750</v>
      </c>
      <c r="E21" s="54">
        <f t="shared" si="0"/>
        <v>1.4663780462258222E-3</v>
      </c>
      <c r="F21" s="54">
        <f t="shared" si="1"/>
        <v>1.4684862843381042E-3</v>
      </c>
      <c r="G21" s="43">
        <f t="shared" si="2"/>
        <v>2.1082381122820761E-6</v>
      </c>
      <c r="H21" s="21" t="s">
        <v>37</v>
      </c>
      <c r="I21" s="10">
        <v>-60000</v>
      </c>
      <c r="J21" s="16">
        <v>-481500</v>
      </c>
      <c r="K21" s="54">
        <f t="shared" si="3"/>
        <v>-8.3793031212904129E-2</v>
      </c>
      <c r="L21" s="54">
        <f t="shared" si="4"/>
        <v>-0.94276819454506311</v>
      </c>
      <c r="M21" s="55">
        <f t="shared" si="5"/>
        <v>-0.85897516333215895</v>
      </c>
    </row>
    <row r="22" spans="2:13">
      <c r="B22" s="6"/>
      <c r="C22" s="5"/>
      <c r="D22" s="5"/>
      <c r="E22" s="54"/>
      <c r="F22" s="54"/>
      <c r="G22" s="43"/>
      <c r="H22" s="6"/>
      <c r="I22" s="5"/>
      <c r="J22" s="5"/>
      <c r="K22" s="54"/>
      <c r="L22" s="54"/>
      <c r="M22" s="55"/>
    </row>
    <row r="23" spans="2:13" ht="17.25" customHeight="1">
      <c r="B23" s="22" t="s">
        <v>5</v>
      </c>
      <c r="C23" s="13">
        <v>324200</v>
      </c>
      <c r="D23" s="19">
        <v>321900</v>
      </c>
      <c r="E23" s="54">
        <f t="shared" si="0"/>
        <v>0.4527616786537253</v>
      </c>
      <c r="F23" s="54">
        <f t="shared" si="1"/>
        <v>0.63027431323791439</v>
      </c>
      <c r="G23" s="43">
        <f t="shared" si="2"/>
        <v>0.17751263458418909</v>
      </c>
      <c r="H23" s="22" t="s">
        <v>6</v>
      </c>
      <c r="I23" s="14">
        <v>472000</v>
      </c>
      <c r="J23" s="34">
        <v>101500.69999999995</v>
      </c>
      <c r="K23" s="54">
        <f t="shared" si="3"/>
        <v>0.65917184554151242</v>
      </c>
      <c r="L23" s="54">
        <f t="shared" si="4"/>
        <v>0.19873651440095544</v>
      </c>
      <c r="M23" s="55">
        <f t="shared" si="5"/>
        <v>-0.46043533114055701</v>
      </c>
    </row>
    <row r="24" spans="2:13">
      <c r="B24" s="6"/>
      <c r="C24" s="5"/>
      <c r="D24" s="5"/>
      <c r="E24" s="54"/>
      <c r="F24" s="54"/>
      <c r="G24" s="43"/>
      <c r="H24" s="6"/>
      <c r="I24" s="5"/>
      <c r="J24" s="5"/>
      <c r="K24" s="54"/>
      <c r="L24" s="54"/>
      <c r="M24" s="55"/>
    </row>
    <row r="25" spans="2:13" ht="17.25" customHeight="1" thickBot="1">
      <c r="B25" s="30" t="s">
        <v>7</v>
      </c>
      <c r="C25" s="31">
        <v>716050</v>
      </c>
      <c r="D25" s="32">
        <v>510730</v>
      </c>
      <c r="E25" s="54">
        <f t="shared" si="0"/>
        <v>1</v>
      </c>
      <c r="F25" s="54">
        <f t="shared" si="1"/>
        <v>1</v>
      </c>
      <c r="G25" s="43">
        <f t="shared" si="2"/>
        <v>0</v>
      </c>
      <c r="H25" s="30" t="s">
        <v>8</v>
      </c>
      <c r="I25" s="33">
        <v>716050</v>
      </c>
      <c r="J25" s="35">
        <v>510729.99999999994</v>
      </c>
      <c r="K25" s="54">
        <f t="shared" si="3"/>
        <v>1</v>
      </c>
      <c r="L25" s="54">
        <f t="shared" si="4"/>
        <v>1</v>
      </c>
      <c r="M25" s="55">
        <f t="shared" si="5"/>
        <v>0</v>
      </c>
    </row>
    <row r="26" spans="2:13" ht="14.25" thickTop="1"/>
  </sheetData>
  <mergeCells count="1">
    <mergeCell ref="A1:M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L34" sqref="L34"/>
    </sheetView>
  </sheetViews>
  <sheetFormatPr defaultRowHeight="13.5"/>
  <cols>
    <col min="1" max="1" width="3.75" customWidth="1"/>
    <col min="2" max="2" width="39.75" customWidth="1"/>
    <col min="3" max="3" width="9" customWidth="1"/>
    <col min="4" max="4" width="12.625" customWidth="1"/>
    <col min="5" max="5" width="3.375" customWidth="1"/>
  </cols>
  <sheetData>
    <row r="1" spans="1:5" ht="47.25" customHeight="1">
      <c r="A1" s="115" t="s">
        <v>90</v>
      </c>
      <c r="B1" s="115"/>
      <c r="C1" s="115"/>
      <c r="D1" s="115"/>
      <c r="E1" s="115"/>
    </row>
    <row r="2" spans="1:5" ht="15">
      <c r="B2" s="1" t="s">
        <v>89</v>
      </c>
      <c r="C2" s="1"/>
      <c r="D2" s="1"/>
    </row>
    <row r="3" spans="1:5" ht="16.5" customHeight="1">
      <c r="B3" s="56" t="s">
        <v>38</v>
      </c>
      <c r="C3" s="57" t="s">
        <v>77</v>
      </c>
      <c r="D3" s="58" t="s">
        <v>40</v>
      </c>
    </row>
    <row r="4" spans="1:5">
      <c r="B4" s="7" t="s">
        <v>41</v>
      </c>
      <c r="C4" s="3"/>
      <c r="D4" s="60">
        <v>486000</v>
      </c>
    </row>
    <row r="5" spans="1:5" ht="15" customHeight="1">
      <c r="B5" s="59" t="s">
        <v>78</v>
      </c>
      <c r="C5" s="8"/>
      <c r="D5" s="61">
        <v>354600</v>
      </c>
    </row>
    <row r="6" spans="1:5" ht="15" customHeight="1">
      <c r="B6" s="59" t="s">
        <v>79</v>
      </c>
      <c r="C6" s="8"/>
      <c r="D6" s="61">
        <v>29600</v>
      </c>
    </row>
    <row r="7" spans="1:5">
      <c r="B7" s="2" t="s">
        <v>42</v>
      </c>
      <c r="C7" s="3"/>
      <c r="D7" s="60">
        <v>101800</v>
      </c>
    </row>
    <row r="8" spans="1:5" ht="15" customHeight="1">
      <c r="B8" s="59" t="s">
        <v>80</v>
      </c>
      <c r="C8" s="8"/>
      <c r="D8" s="61">
        <v>0</v>
      </c>
    </row>
    <row r="9" spans="1:5" ht="15" customHeight="1">
      <c r="B9" s="59" t="s">
        <v>81</v>
      </c>
      <c r="C9" s="8"/>
      <c r="D9" s="61">
        <v>0</v>
      </c>
    </row>
    <row r="10" spans="1:5" ht="15" customHeight="1">
      <c r="B10" s="59" t="s">
        <v>82</v>
      </c>
      <c r="C10" s="8"/>
      <c r="D10" s="61">
        <v>25600</v>
      </c>
    </row>
    <row r="11" spans="1:5" ht="15" customHeight="1">
      <c r="B11" s="59" t="s">
        <v>83</v>
      </c>
      <c r="C11" s="8"/>
      <c r="D11" s="61">
        <v>0</v>
      </c>
    </row>
    <row r="12" spans="1:5">
      <c r="B12" s="7" t="s">
        <v>43</v>
      </c>
      <c r="C12" s="3"/>
      <c r="D12" s="60">
        <v>76200</v>
      </c>
    </row>
    <row r="13" spans="1:5" ht="15" customHeight="1">
      <c r="B13" s="59" t="s">
        <v>84</v>
      </c>
      <c r="C13" s="8"/>
      <c r="D13" s="61">
        <v>0</v>
      </c>
    </row>
    <row r="14" spans="1:5" ht="15" customHeight="1">
      <c r="B14" s="59" t="s">
        <v>85</v>
      </c>
      <c r="C14" s="8"/>
      <c r="D14" s="61"/>
    </row>
    <row r="15" spans="1:5" ht="15" customHeight="1">
      <c r="B15" s="59" t="s">
        <v>86</v>
      </c>
      <c r="C15" s="8"/>
      <c r="D15" s="61">
        <v>1000</v>
      </c>
    </row>
    <row r="16" spans="1:5" ht="15" customHeight="1">
      <c r="B16" s="59" t="s">
        <v>87</v>
      </c>
      <c r="C16" s="8"/>
      <c r="D16" s="61">
        <v>0</v>
      </c>
    </row>
    <row r="17" spans="2:4">
      <c r="B17" s="7" t="s">
        <v>44</v>
      </c>
      <c r="C17" s="3"/>
      <c r="D17" s="60">
        <v>77200</v>
      </c>
    </row>
    <row r="18" spans="2:4" ht="15" customHeight="1">
      <c r="B18" s="59" t="s">
        <v>88</v>
      </c>
      <c r="C18" s="8"/>
      <c r="D18" s="61">
        <v>0</v>
      </c>
    </row>
    <row r="19" spans="2:4">
      <c r="B19" s="9" t="s">
        <v>45</v>
      </c>
      <c r="C19" s="4"/>
      <c r="D19" s="62">
        <v>77200</v>
      </c>
    </row>
  </sheetData>
  <mergeCells count="1">
    <mergeCell ref="A1:E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activeCell="E9" sqref="E9"/>
    </sheetView>
  </sheetViews>
  <sheetFormatPr defaultRowHeight="13.5"/>
  <cols>
    <col min="1" max="1" width="3.125" customWidth="1"/>
    <col min="2" max="2" width="37.375" customWidth="1"/>
    <col min="3" max="3" width="9" customWidth="1"/>
    <col min="4" max="4" width="12.625" customWidth="1"/>
    <col min="5" max="5" width="8.875" customWidth="1"/>
    <col min="6" max="6" width="2.875" customWidth="1"/>
  </cols>
  <sheetData>
    <row r="1" spans="1:6" ht="47.25" customHeight="1">
      <c r="A1" s="115" t="s">
        <v>92</v>
      </c>
      <c r="B1" s="115"/>
      <c r="C1" s="115"/>
      <c r="D1" s="115"/>
      <c r="E1" s="115"/>
      <c r="F1" s="115"/>
    </row>
    <row r="2" spans="1:6" ht="15">
      <c r="B2" s="1" t="s">
        <v>89</v>
      </c>
      <c r="C2" s="1"/>
      <c r="D2" s="1"/>
    </row>
    <row r="3" spans="1:6" ht="16.5" customHeight="1">
      <c r="B3" s="56" t="s">
        <v>38</v>
      </c>
      <c r="C3" s="57" t="s">
        <v>77</v>
      </c>
      <c r="D3" s="63" t="s">
        <v>40</v>
      </c>
      <c r="E3" s="58" t="s">
        <v>91</v>
      </c>
    </row>
    <row r="4" spans="1:6">
      <c r="B4" s="7" t="s">
        <v>41</v>
      </c>
      <c r="C4" s="3"/>
      <c r="D4" s="64">
        <v>486000</v>
      </c>
      <c r="E4" s="67">
        <f>IF($D$4=0,0,D4/$D$4)</f>
        <v>1</v>
      </c>
    </row>
    <row r="5" spans="1:6" ht="15" customHeight="1">
      <c r="B5" s="59" t="s">
        <v>78</v>
      </c>
      <c r="C5" s="8"/>
      <c r="D5" s="65">
        <v>354600</v>
      </c>
      <c r="E5" s="68">
        <f t="shared" ref="E5:E19" si="0">IF($D$4=0,0,D5/$D$4)</f>
        <v>0.72962962962962963</v>
      </c>
    </row>
    <row r="6" spans="1:6" ht="15" customHeight="1">
      <c r="B6" s="59" t="s">
        <v>79</v>
      </c>
      <c r="C6" s="8"/>
      <c r="D6" s="65">
        <v>29600</v>
      </c>
      <c r="E6" s="68">
        <f t="shared" si="0"/>
        <v>6.0905349794238686E-2</v>
      </c>
    </row>
    <row r="7" spans="1:6">
      <c r="B7" s="2" t="s">
        <v>42</v>
      </c>
      <c r="C7" s="3"/>
      <c r="D7" s="64">
        <v>101800</v>
      </c>
      <c r="E7" s="67">
        <f t="shared" si="0"/>
        <v>0.2094650205761317</v>
      </c>
    </row>
    <row r="8" spans="1:6" ht="15" customHeight="1">
      <c r="B8" s="59" t="s">
        <v>80</v>
      </c>
      <c r="C8" s="8"/>
      <c r="D8" s="65">
        <v>0</v>
      </c>
      <c r="E8" s="68">
        <f t="shared" si="0"/>
        <v>0</v>
      </c>
    </row>
    <row r="9" spans="1:6" ht="15" customHeight="1">
      <c r="B9" s="59" t="s">
        <v>81</v>
      </c>
      <c r="C9" s="8"/>
      <c r="D9" s="65">
        <v>0</v>
      </c>
      <c r="E9" s="68">
        <f t="shared" si="0"/>
        <v>0</v>
      </c>
    </row>
    <row r="10" spans="1:6" ht="15" customHeight="1">
      <c r="B10" s="59" t="s">
        <v>82</v>
      </c>
      <c r="C10" s="8"/>
      <c r="D10" s="65">
        <v>25600</v>
      </c>
      <c r="E10" s="68">
        <f t="shared" si="0"/>
        <v>5.2674897119341563E-2</v>
      </c>
    </row>
    <row r="11" spans="1:6" ht="15" customHeight="1">
      <c r="B11" s="59" t="s">
        <v>83</v>
      </c>
      <c r="C11" s="8"/>
      <c r="D11" s="65">
        <v>0</v>
      </c>
      <c r="E11" s="68">
        <f t="shared" si="0"/>
        <v>0</v>
      </c>
    </row>
    <row r="12" spans="1:6">
      <c r="B12" s="7" t="s">
        <v>43</v>
      </c>
      <c r="C12" s="3"/>
      <c r="D12" s="64">
        <v>76200</v>
      </c>
      <c r="E12" s="67">
        <f t="shared" si="0"/>
        <v>0.15679012345679014</v>
      </c>
    </row>
    <row r="13" spans="1:6" ht="15" customHeight="1">
      <c r="B13" s="59" t="s">
        <v>84</v>
      </c>
      <c r="C13" s="8"/>
      <c r="D13" s="65">
        <v>0</v>
      </c>
      <c r="E13" s="68">
        <f t="shared" si="0"/>
        <v>0</v>
      </c>
    </row>
    <row r="14" spans="1:6" ht="15" customHeight="1">
      <c r="B14" s="59" t="s">
        <v>85</v>
      </c>
      <c r="C14" s="8"/>
      <c r="D14" s="65"/>
      <c r="E14" s="68">
        <f t="shared" si="0"/>
        <v>0</v>
      </c>
    </row>
    <row r="15" spans="1:6" ht="15" customHeight="1">
      <c r="B15" s="59" t="s">
        <v>86</v>
      </c>
      <c r="C15" s="8"/>
      <c r="D15" s="65">
        <v>1000</v>
      </c>
      <c r="E15" s="68">
        <f t="shared" si="0"/>
        <v>2.05761316872428E-3</v>
      </c>
    </row>
    <row r="16" spans="1:6" ht="15" customHeight="1">
      <c r="B16" s="59" t="s">
        <v>87</v>
      </c>
      <c r="C16" s="8"/>
      <c r="D16" s="65">
        <v>0</v>
      </c>
      <c r="E16" s="68">
        <f t="shared" si="0"/>
        <v>0</v>
      </c>
    </row>
    <row r="17" spans="2:5">
      <c r="B17" s="7" t="s">
        <v>44</v>
      </c>
      <c r="C17" s="3"/>
      <c r="D17" s="64">
        <v>77200</v>
      </c>
      <c r="E17" s="67">
        <f t="shared" si="0"/>
        <v>0.15884773662551441</v>
      </c>
    </row>
    <row r="18" spans="2:5" ht="15" customHeight="1">
      <c r="B18" s="59" t="s">
        <v>88</v>
      </c>
      <c r="C18" s="8"/>
      <c r="D18" s="65">
        <v>0</v>
      </c>
      <c r="E18" s="68">
        <f t="shared" si="0"/>
        <v>0</v>
      </c>
    </row>
    <row r="19" spans="2:5">
      <c r="B19" s="9" t="s">
        <v>45</v>
      </c>
      <c r="C19" s="4"/>
      <c r="D19" s="66">
        <v>77200</v>
      </c>
      <c r="E19" s="67">
        <f t="shared" si="0"/>
        <v>0.15884773662551441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L50" sqref="L50"/>
    </sheetView>
  </sheetViews>
  <sheetFormatPr defaultRowHeight="13.5"/>
  <cols>
    <col min="1" max="1" width="3.625" customWidth="1"/>
    <col min="2" max="2" width="38.625" customWidth="1"/>
    <col min="3" max="3" width="6" customWidth="1"/>
    <col min="4" max="4" width="8.125" customWidth="1"/>
    <col min="5" max="5" width="12.75" customWidth="1"/>
    <col min="6" max="6" width="3.625" customWidth="1"/>
  </cols>
  <sheetData>
    <row r="1" spans="1:6" ht="39.75" customHeight="1">
      <c r="A1" s="115" t="s">
        <v>128</v>
      </c>
      <c r="B1" s="115"/>
      <c r="C1" s="115"/>
      <c r="D1" s="115"/>
      <c r="E1" s="115"/>
      <c r="F1" s="115"/>
    </row>
    <row r="2" spans="1:6" ht="13.5" customHeight="1">
      <c r="B2" s="1" t="s">
        <v>129</v>
      </c>
    </row>
    <row r="3" spans="1:6" ht="15.75">
      <c r="B3" s="69" t="s">
        <v>93</v>
      </c>
      <c r="C3" s="70" t="s">
        <v>94</v>
      </c>
      <c r="D3" s="70" t="s">
        <v>39</v>
      </c>
      <c r="E3" s="71" t="s">
        <v>95</v>
      </c>
    </row>
    <row r="4" spans="1:6">
      <c r="B4" s="72" t="s">
        <v>96</v>
      </c>
      <c r="C4" s="73"/>
      <c r="D4" s="73"/>
      <c r="E4" s="74"/>
    </row>
    <row r="5" spans="1:6">
      <c r="A5" s="75"/>
      <c r="B5" s="76" t="s">
        <v>97</v>
      </c>
      <c r="C5" s="77"/>
      <c r="D5" s="77"/>
      <c r="E5" s="78">
        <v>217500</v>
      </c>
      <c r="F5" s="75"/>
    </row>
    <row r="6" spans="1:6">
      <c r="A6" s="75"/>
      <c r="B6" s="76" t="s">
        <v>98</v>
      </c>
      <c r="C6" s="77"/>
      <c r="D6" s="77"/>
      <c r="E6" s="78">
        <v>0</v>
      </c>
      <c r="F6" s="75"/>
    </row>
    <row r="7" spans="1:6">
      <c r="A7" s="75"/>
      <c r="B7" s="76" t="s">
        <v>99</v>
      </c>
      <c r="C7" s="77"/>
      <c r="D7" s="77"/>
      <c r="E7" s="78">
        <v>12600</v>
      </c>
      <c r="F7" s="75"/>
    </row>
    <row r="8" spans="1:6">
      <c r="B8" s="79" t="s">
        <v>100</v>
      </c>
      <c r="C8" s="80"/>
      <c r="D8" s="80"/>
      <c r="E8" s="81">
        <v>230100</v>
      </c>
    </row>
    <row r="9" spans="1:6">
      <c r="A9" s="75"/>
      <c r="B9" s="76" t="s">
        <v>101</v>
      </c>
      <c r="C9" s="77"/>
      <c r="D9" s="77"/>
      <c r="E9" s="78">
        <v>42500</v>
      </c>
      <c r="F9" s="75"/>
    </row>
    <row r="10" spans="1:6">
      <c r="A10" s="75"/>
      <c r="B10" s="76" t="s">
        <v>102</v>
      </c>
      <c r="C10" s="77"/>
      <c r="D10" s="77"/>
      <c r="E10" s="78">
        <v>30020</v>
      </c>
      <c r="F10" s="75"/>
    </row>
    <row r="11" spans="1:6">
      <c r="A11" s="75"/>
      <c r="B11" s="76" t="s">
        <v>103</v>
      </c>
      <c r="C11" s="77"/>
      <c r="D11" s="77"/>
      <c r="E11" s="78">
        <v>34100</v>
      </c>
      <c r="F11" s="75"/>
    </row>
    <row r="12" spans="1:6">
      <c r="A12" s="75"/>
      <c r="B12" s="76" t="s">
        <v>104</v>
      </c>
      <c r="C12" s="77"/>
      <c r="D12" s="77"/>
      <c r="E12" s="78">
        <v>8950</v>
      </c>
      <c r="F12" s="75"/>
    </row>
    <row r="13" spans="1:6">
      <c r="B13" s="79" t="s">
        <v>105</v>
      </c>
      <c r="C13" s="80"/>
      <c r="D13" s="80"/>
      <c r="E13" s="81">
        <v>115570</v>
      </c>
    </row>
    <row r="14" spans="1:6">
      <c r="B14" s="82" t="s">
        <v>106</v>
      </c>
      <c r="C14" s="83"/>
      <c r="D14" s="83"/>
      <c r="E14" s="84">
        <v>114530</v>
      </c>
    </row>
    <row r="15" spans="1:6">
      <c r="B15" s="72" t="s">
        <v>107</v>
      </c>
      <c r="C15" s="73"/>
      <c r="D15" s="73"/>
      <c r="E15" s="85"/>
    </row>
    <row r="16" spans="1:6">
      <c r="A16" s="75"/>
      <c r="B16" s="76" t="s">
        <v>108</v>
      </c>
      <c r="C16" s="77"/>
      <c r="D16" s="77"/>
      <c r="E16" s="78">
        <v>0</v>
      </c>
      <c r="F16" s="75"/>
    </row>
    <row r="17" spans="1:6">
      <c r="A17" s="75"/>
      <c r="B17" s="76" t="s">
        <v>109</v>
      </c>
      <c r="C17" s="77"/>
      <c r="D17" s="77"/>
      <c r="E17" s="78">
        <v>1500</v>
      </c>
      <c r="F17" s="75"/>
    </row>
    <row r="18" spans="1:6">
      <c r="A18" s="75"/>
      <c r="B18" s="76" t="s">
        <v>110</v>
      </c>
      <c r="C18" s="77"/>
      <c r="D18" s="77"/>
      <c r="E18" s="78">
        <v>0</v>
      </c>
      <c r="F18" s="75"/>
    </row>
    <row r="19" spans="1:6">
      <c r="A19" s="75"/>
      <c r="B19" s="76" t="s">
        <v>111</v>
      </c>
      <c r="C19" s="77"/>
      <c r="D19" s="77"/>
      <c r="E19" s="78">
        <v>0</v>
      </c>
      <c r="F19" s="75"/>
    </row>
    <row r="20" spans="1:6">
      <c r="B20" s="79" t="s">
        <v>112</v>
      </c>
      <c r="C20" s="80"/>
      <c r="D20" s="80"/>
      <c r="E20" s="81">
        <v>1500</v>
      </c>
    </row>
    <row r="21" spans="1:6">
      <c r="A21" s="75"/>
      <c r="B21" s="76" t="s">
        <v>113</v>
      </c>
      <c r="C21" s="77"/>
      <c r="D21" s="77"/>
      <c r="E21" s="78">
        <v>0</v>
      </c>
      <c r="F21" s="75"/>
    </row>
    <row r="22" spans="1:6">
      <c r="A22" s="75"/>
      <c r="B22" s="76" t="s">
        <v>114</v>
      </c>
      <c r="C22" s="77"/>
      <c r="D22" s="77"/>
      <c r="E22" s="78">
        <v>0</v>
      </c>
      <c r="F22" s="75"/>
    </row>
    <row r="23" spans="1:6">
      <c r="A23" s="75"/>
      <c r="B23" s="76" t="s">
        <v>115</v>
      </c>
      <c r="C23" s="77"/>
      <c r="D23" s="77"/>
      <c r="E23" s="78">
        <v>0</v>
      </c>
      <c r="F23" s="75"/>
    </row>
    <row r="24" spans="1:6">
      <c r="B24" s="79" t="s">
        <v>116</v>
      </c>
      <c r="C24" s="80"/>
      <c r="D24" s="80"/>
      <c r="E24" s="81">
        <v>0</v>
      </c>
    </row>
    <row r="25" spans="1:6">
      <c r="B25" s="82" t="s">
        <v>117</v>
      </c>
      <c r="C25" s="83"/>
      <c r="D25" s="83"/>
      <c r="E25" s="84">
        <v>1500</v>
      </c>
    </row>
    <row r="26" spans="1:6">
      <c r="B26" s="72" t="s">
        <v>118</v>
      </c>
      <c r="C26" s="73"/>
      <c r="D26" s="73"/>
      <c r="E26" s="85"/>
    </row>
    <row r="27" spans="1:6">
      <c r="A27" s="75"/>
      <c r="B27" s="76" t="s">
        <v>119</v>
      </c>
      <c r="C27" s="77"/>
      <c r="D27" s="77"/>
      <c r="E27" s="78">
        <v>0</v>
      </c>
      <c r="F27" s="75"/>
    </row>
    <row r="28" spans="1:6">
      <c r="A28" s="75"/>
      <c r="B28" s="76" t="s">
        <v>120</v>
      </c>
      <c r="C28" s="77"/>
      <c r="D28" s="77"/>
      <c r="E28" s="78">
        <v>0</v>
      </c>
      <c r="F28" s="75"/>
    </row>
    <row r="29" spans="1:6">
      <c r="A29" s="75"/>
      <c r="B29" s="76" t="s">
        <v>121</v>
      </c>
      <c r="C29" s="77"/>
      <c r="D29" s="77"/>
      <c r="E29" s="78">
        <v>0</v>
      </c>
      <c r="F29" s="75"/>
    </row>
    <row r="30" spans="1:6">
      <c r="B30" s="79" t="s">
        <v>112</v>
      </c>
      <c r="C30" s="80"/>
      <c r="D30" s="80"/>
      <c r="E30" s="81">
        <v>0</v>
      </c>
    </row>
    <row r="31" spans="1:6">
      <c r="A31" s="75"/>
      <c r="B31" s="76" t="s">
        <v>122</v>
      </c>
      <c r="C31" s="77"/>
      <c r="D31" s="77"/>
      <c r="E31" s="78">
        <v>0</v>
      </c>
      <c r="F31" s="75"/>
    </row>
    <row r="32" spans="1:6">
      <c r="A32" s="75"/>
      <c r="B32" s="76" t="s">
        <v>123</v>
      </c>
      <c r="C32" s="77"/>
      <c r="D32" s="77"/>
      <c r="E32" s="78">
        <v>0</v>
      </c>
      <c r="F32" s="75"/>
    </row>
    <row r="33" spans="1:6">
      <c r="A33" s="75"/>
      <c r="B33" s="76" t="s">
        <v>124</v>
      </c>
      <c r="C33" s="77"/>
      <c r="D33" s="77"/>
      <c r="E33" s="78">
        <v>0</v>
      </c>
      <c r="F33" s="75"/>
    </row>
    <row r="34" spans="1:6">
      <c r="B34" s="79" t="s">
        <v>116</v>
      </c>
      <c r="C34" s="80"/>
      <c r="D34" s="80"/>
      <c r="E34" s="81">
        <v>0</v>
      </c>
    </row>
    <row r="35" spans="1:6">
      <c r="B35" s="82" t="s">
        <v>125</v>
      </c>
      <c r="C35" s="83"/>
      <c r="D35" s="83"/>
      <c r="E35" s="84">
        <v>0</v>
      </c>
    </row>
    <row r="36" spans="1:6">
      <c r="B36" s="72" t="s">
        <v>126</v>
      </c>
      <c r="C36" s="73"/>
      <c r="D36" s="73"/>
      <c r="E36" s="85"/>
    </row>
    <row r="37" spans="1:6" ht="14.25">
      <c r="B37" s="72" t="s">
        <v>127</v>
      </c>
      <c r="C37" s="73"/>
      <c r="D37" s="73"/>
      <c r="E37" s="86">
        <v>116030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selection activeCell="F6" sqref="F6"/>
    </sheetView>
  </sheetViews>
  <sheetFormatPr defaultRowHeight="13.5"/>
  <cols>
    <col min="1" max="1" width="4" customWidth="1"/>
    <col min="2" max="2" width="38.5" customWidth="1"/>
    <col min="3" max="3" width="6" customWidth="1"/>
    <col min="4" max="4" width="8.125" customWidth="1"/>
    <col min="5" max="5" width="12.75" customWidth="1"/>
    <col min="6" max="6" width="11.625" customWidth="1"/>
  </cols>
  <sheetData>
    <row r="1" spans="1:6" ht="39.75" customHeight="1">
      <c r="A1" s="115" t="s">
        <v>132</v>
      </c>
      <c r="B1" s="115"/>
      <c r="C1" s="115"/>
      <c r="D1" s="115"/>
      <c r="E1" s="115"/>
      <c r="F1" s="115"/>
    </row>
    <row r="2" spans="1:6" ht="13.5" customHeight="1">
      <c r="B2" s="1" t="s">
        <v>129</v>
      </c>
    </row>
    <row r="3" spans="1:6" ht="15.75">
      <c r="B3" s="69" t="s">
        <v>93</v>
      </c>
      <c r="C3" s="70" t="s">
        <v>94</v>
      </c>
      <c r="D3" s="70" t="s">
        <v>39</v>
      </c>
      <c r="E3" s="70" t="s">
        <v>95</v>
      </c>
      <c r="F3" s="71" t="s">
        <v>91</v>
      </c>
    </row>
    <row r="4" spans="1:6">
      <c r="B4" s="130" t="s">
        <v>133</v>
      </c>
      <c r="C4" s="131"/>
      <c r="D4" s="131"/>
      <c r="E4" s="131"/>
      <c r="F4" s="132"/>
    </row>
    <row r="5" spans="1:6">
      <c r="B5" s="89" t="s">
        <v>96</v>
      </c>
      <c r="C5" s="90"/>
      <c r="D5" s="90"/>
      <c r="E5" s="90"/>
      <c r="F5" s="91"/>
    </row>
    <row r="6" spans="1:6">
      <c r="A6" s="75"/>
      <c r="B6" s="76" t="s">
        <v>97</v>
      </c>
      <c r="C6" s="77"/>
      <c r="D6" s="77"/>
      <c r="E6" s="92">
        <v>217500</v>
      </c>
      <c r="F6" s="98">
        <f>IF($E$21=0,0,E6/$E$21)</f>
        <v>0.93911917098445596</v>
      </c>
    </row>
    <row r="7" spans="1:6">
      <c r="A7" s="75"/>
      <c r="B7" s="76" t="s">
        <v>98</v>
      </c>
      <c r="C7" s="77"/>
      <c r="D7" s="77"/>
      <c r="E7" s="92">
        <v>0</v>
      </c>
      <c r="F7" s="98">
        <f t="shared" ref="F7:F21" si="0">IF($E$21=0,0,E7/$E$21)</f>
        <v>0</v>
      </c>
    </row>
    <row r="8" spans="1:6">
      <c r="A8" s="75"/>
      <c r="B8" s="76" t="s">
        <v>99</v>
      </c>
      <c r="C8" s="77"/>
      <c r="D8" s="77"/>
      <c r="E8" s="92">
        <v>12600</v>
      </c>
      <c r="F8" s="98">
        <f t="shared" si="0"/>
        <v>5.4404145077720206E-2</v>
      </c>
    </row>
    <row r="9" spans="1:6">
      <c r="B9" s="79" t="s">
        <v>100</v>
      </c>
      <c r="C9" s="80"/>
      <c r="D9" s="80"/>
      <c r="E9" s="93">
        <v>230100</v>
      </c>
      <c r="F9" s="99">
        <f t="shared" si="0"/>
        <v>0.99352331606217614</v>
      </c>
    </row>
    <row r="10" spans="1:6">
      <c r="B10" s="89" t="s">
        <v>107</v>
      </c>
      <c r="C10" s="90"/>
      <c r="D10" s="90"/>
      <c r="E10" s="90"/>
      <c r="F10" s="100"/>
    </row>
    <row r="11" spans="1:6">
      <c r="B11" s="76" t="s">
        <v>108</v>
      </c>
      <c r="C11" s="77"/>
      <c r="D11" s="77"/>
      <c r="E11" s="92">
        <v>0</v>
      </c>
      <c r="F11" s="98">
        <f t="shared" si="0"/>
        <v>0</v>
      </c>
    </row>
    <row r="12" spans="1:6">
      <c r="B12" s="76" t="s">
        <v>109</v>
      </c>
      <c r="C12" s="77"/>
      <c r="D12" s="77"/>
      <c r="E12" s="92">
        <v>1500</v>
      </c>
      <c r="F12" s="98">
        <f t="shared" si="0"/>
        <v>6.4766839378238338E-3</v>
      </c>
    </row>
    <row r="13" spans="1:6">
      <c r="B13" s="76" t="s">
        <v>110</v>
      </c>
      <c r="C13" s="77"/>
      <c r="D13" s="77"/>
      <c r="E13" s="92">
        <v>0</v>
      </c>
      <c r="F13" s="98">
        <f t="shared" si="0"/>
        <v>0</v>
      </c>
    </row>
    <row r="14" spans="1:6">
      <c r="B14" s="76" t="s">
        <v>111</v>
      </c>
      <c r="C14" s="77"/>
      <c r="D14" s="77"/>
      <c r="E14" s="92">
        <v>0</v>
      </c>
      <c r="F14" s="98">
        <f t="shared" si="0"/>
        <v>0</v>
      </c>
    </row>
    <row r="15" spans="1:6">
      <c r="B15" s="79" t="s">
        <v>112</v>
      </c>
      <c r="C15" s="80"/>
      <c r="D15" s="80"/>
      <c r="E15" s="93">
        <v>1500</v>
      </c>
      <c r="F15" s="99">
        <f t="shared" si="0"/>
        <v>6.4766839378238338E-3</v>
      </c>
    </row>
    <row r="16" spans="1:6">
      <c r="B16" s="89" t="s">
        <v>118</v>
      </c>
      <c r="C16" s="90"/>
      <c r="D16" s="90"/>
      <c r="E16" s="90"/>
      <c r="F16" s="100"/>
    </row>
    <row r="17" spans="1:6">
      <c r="B17" s="76" t="s">
        <v>119</v>
      </c>
      <c r="C17" s="77"/>
      <c r="D17" s="77"/>
      <c r="E17" s="92">
        <v>0</v>
      </c>
      <c r="F17" s="98">
        <f t="shared" si="0"/>
        <v>0</v>
      </c>
    </row>
    <row r="18" spans="1:6">
      <c r="B18" s="76" t="s">
        <v>120</v>
      </c>
      <c r="C18" s="77"/>
      <c r="D18" s="77"/>
      <c r="E18" s="92">
        <v>0</v>
      </c>
      <c r="F18" s="98">
        <f t="shared" si="0"/>
        <v>0</v>
      </c>
    </row>
    <row r="19" spans="1:6">
      <c r="B19" s="76" t="s">
        <v>121</v>
      </c>
      <c r="C19" s="77"/>
      <c r="D19" s="77"/>
      <c r="E19" s="92">
        <v>0</v>
      </c>
      <c r="F19" s="98">
        <f t="shared" si="0"/>
        <v>0</v>
      </c>
    </row>
    <row r="20" spans="1:6">
      <c r="B20" s="79" t="s">
        <v>112</v>
      </c>
      <c r="C20" s="80"/>
      <c r="D20" s="80"/>
      <c r="E20" s="93">
        <v>0</v>
      </c>
      <c r="F20" s="99">
        <f t="shared" si="0"/>
        <v>0</v>
      </c>
    </row>
    <row r="21" spans="1:6">
      <c r="B21" s="87" t="s">
        <v>130</v>
      </c>
      <c r="C21" s="88"/>
      <c r="D21" s="88"/>
      <c r="E21" s="94">
        <f>E9+E15+E20</f>
        <v>231600</v>
      </c>
      <c r="F21" s="101">
        <f t="shared" si="0"/>
        <v>1</v>
      </c>
    </row>
    <row r="22" spans="1:6">
      <c r="B22" s="130" t="s">
        <v>134</v>
      </c>
      <c r="C22" s="131"/>
      <c r="D22" s="131"/>
      <c r="E22" s="131"/>
      <c r="F22" s="132"/>
    </row>
    <row r="23" spans="1:6">
      <c r="B23" s="89" t="s">
        <v>96</v>
      </c>
      <c r="C23" s="90"/>
      <c r="D23" s="90"/>
      <c r="E23" s="90"/>
      <c r="F23" s="90"/>
    </row>
    <row r="24" spans="1:6">
      <c r="A24" s="75"/>
      <c r="B24" s="76" t="s">
        <v>101</v>
      </c>
      <c r="C24" s="77"/>
      <c r="D24" s="77"/>
      <c r="E24" s="92">
        <v>42500</v>
      </c>
      <c r="F24" s="98">
        <f>IF($E$39=0,0,E24/$E$39)</f>
        <v>0.36774249372674572</v>
      </c>
    </row>
    <row r="25" spans="1:6">
      <c r="A25" s="75"/>
      <c r="B25" s="76" t="s">
        <v>102</v>
      </c>
      <c r="C25" s="77"/>
      <c r="D25" s="77"/>
      <c r="E25" s="92">
        <v>30020</v>
      </c>
      <c r="F25" s="98">
        <f t="shared" ref="F25:F39" si="1">IF($E$39=0,0,E25/$E$39)</f>
        <v>0.2597559920394566</v>
      </c>
    </row>
    <row r="26" spans="1:6">
      <c r="A26" s="75"/>
      <c r="B26" s="76" t="s">
        <v>103</v>
      </c>
      <c r="C26" s="77"/>
      <c r="D26" s="77"/>
      <c r="E26" s="92">
        <v>34100</v>
      </c>
      <c r="F26" s="98">
        <f t="shared" si="1"/>
        <v>0.29505927143722421</v>
      </c>
    </row>
    <row r="27" spans="1:6">
      <c r="A27" s="75"/>
      <c r="B27" s="76" t="s">
        <v>104</v>
      </c>
      <c r="C27" s="77"/>
      <c r="D27" s="77"/>
      <c r="E27" s="92">
        <v>8950</v>
      </c>
      <c r="F27" s="98">
        <f t="shared" si="1"/>
        <v>7.744224279657351E-2</v>
      </c>
    </row>
    <row r="28" spans="1:6">
      <c r="B28" s="79" t="s">
        <v>105</v>
      </c>
      <c r="C28" s="80"/>
      <c r="D28" s="80"/>
      <c r="E28" s="93">
        <f>SUM(E24:E27)</f>
        <v>115570</v>
      </c>
      <c r="F28" s="99">
        <f t="shared" si="1"/>
        <v>1</v>
      </c>
    </row>
    <row r="29" spans="1:6">
      <c r="B29" s="89" t="s">
        <v>107</v>
      </c>
      <c r="C29" s="90"/>
      <c r="D29" s="90"/>
      <c r="E29" s="90"/>
      <c r="F29" s="100"/>
    </row>
    <row r="30" spans="1:6">
      <c r="A30" s="75"/>
      <c r="B30" s="76" t="s">
        <v>113</v>
      </c>
      <c r="C30" s="77"/>
      <c r="D30" s="77"/>
      <c r="E30" s="92">
        <v>0</v>
      </c>
      <c r="F30" s="98">
        <f t="shared" si="1"/>
        <v>0</v>
      </c>
    </row>
    <row r="31" spans="1:6">
      <c r="A31" s="75"/>
      <c r="B31" s="76" t="s">
        <v>114</v>
      </c>
      <c r="C31" s="77"/>
      <c r="D31" s="77"/>
      <c r="E31" s="92">
        <v>0</v>
      </c>
      <c r="F31" s="98">
        <f t="shared" si="1"/>
        <v>0</v>
      </c>
    </row>
    <row r="32" spans="1:6">
      <c r="A32" s="75"/>
      <c r="B32" s="76" t="s">
        <v>115</v>
      </c>
      <c r="C32" s="77"/>
      <c r="D32" s="77"/>
      <c r="E32" s="92">
        <v>0</v>
      </c>
      <c r="F32" s="98">
        <f t="shared" si="1"/>
        <v>0</v>
      </c>
    </row>
    <row r="33" spans="1:6">
      <c r="B33" s="79" t="s">
        <v>116</v>
      </c>
      <c r="C33" s="80"/>
      <c r="D33" s="80"/>
      <c r="E33" s="93">
        <v>0</v>
      </c>
      <c r="F33" s="99">
        <f t="shared" si="1"/>
        <v>0</v>
      </c>
    </row>
    <row r="34" spans="1:6">
      <c r="B34" s="89" t="s">
        <v>118</v>
      </c>
      <c r="C34" s="90"/>
      <c r="D34" s="90"/>
      <c r="E34" s="90"/>
      <c r="F34" s="100"/>
    </row>
    <row r="35" spans="1:6">
      <c r="A35" s="75"/>
      <c r="B35" s="76" t="s">
        <v>122</v>
      </c>
      <c r="C35" s="77"/>
      <c r="D35" s="77"/>
      <c r="E35" s="92">
        <v>0</v>
      </c>
      <c r="F35" s="98">
        <f t="shared" si="1"/>
        <v>0</v>
      </c>
    </row>
    <row r="36" spans="1:6">
      <c r="A36" s="75"/>
      <c r="B36" s="76" t="s">
        <v>123</v>
      </c>
      <c r="C36" s="77"/>
      <c r="D36" s="77"/>
      <c r="E36" s="92">
        <v>0</v>
      </c>
      <c r="F36" s="98">
        <f t="shared" si="1"/>
        <v>0</v>
      </c>
    </row>
    <row r="37" spans="1:6">
      <c r="A37" s="75"/>
      <c r="B37" s="76" t="s">
        <v>124</v>
      </c>
      <c r="C37" s="77"/>
      <c r="D37" s="77"/>
      <c r="E37" s="92">
        <v>0</v>
      </c>
      <c r="F37" s="98">
        <f t="shared" si="1"/>
        <v>0</v>
      </c>
    </row>
    <row r="38" spans="1:6">
      <c r="B38" s="79" t="s">
        <v>116</v>
      </c>
      <c r="C38" s="80"/>
      <c r="D38" s="80"/>
      <c r="E38" s="93">
        <v>0</v>
      </c>
      <c r="F38" s="99">
        <f t="shared" si="1"/>
        <v>0</v>
      </c>
    </row>
    <row r="39" spans="1:6">
      <c r="B39" s="87" t="s">
        <v>131</v>
      </c>
      <c r="C39" s="88"/>
      <c r="D39" s="88"/>
      <c r="E39" s="94">
        <f>E28+E33+E38</f>
        <v>115570</v>
      </c>
      <c r="F39" s="101">
        <f t="shared" si="1"/>
        <v>1</v>
      </c>
    </row>
    <row r="40" spans="1:6">
      <c r="B40" s="89" t="s">
        <v>126</v>
      </c>
      <c r="C40" s="90"/>
      <c r="D40" s="90"/>
      <c r="E40" s="90"/>
      <c r="F40" s="90"/>
    </row>
    <row r="41" spans="1:6">
      <c r="B41" s="95" t="s">
        <v>127</v>
      </c>
      <c r="C41" s="96"/>
      <c r="D41" s="96"/>
      <c r="E41" s="97">
        <f>E21-E39</f>
        <v>116030</v>
      </c>
      <c r="F41" s="97"/>
    </row>
  </sheetData>
  <mergeCells count="3">
    <mergeCell ref="A1:F1"/>
    <mergeCell ref="B4:F4"/>
    <mergeCell ref="B22:F22"/>
  </mergeCells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D6" sqref="D6"/>
    </sheetView>
  </sheetViews>
  <sheetFormatPr defaultRowHeight="13.5"/>
  <cols>
    <col min="1" max="1" width="3.125" customWidth="1"/>
    <col min="2" max="2" width="22.75" customWidth="1"/>
    <col min="3" max="3" width="32.5" customWidth="1"/>
    <col min="4" max="4" width="13.625" customWidth="1"/>
    <col min="5" max="5" width="3.75" customWidth="1"/>
  </cols>
  <sheetData>
    <row r="1" spans="1:5" ht="40.5" customHeight="1">
      <c r="A1" s="115" t="s">
        <v>139</v>
      </c>
      <c r="B1" s="115"/>
      <c r="C1" s="115"/>
      <c r="D1" s="115"/>
      <c r="E1" s="115"/>
    </row>
    <row r="2" spans="1:5" ht="15">
      <c r="B2" s="1" t="s">
        <v>140</v>
      </c>
    </row>
    <row r="3" spans="1:5" ht="14.25">
      <c r="B3" s="102" t="s">
        <v>135</v>
      </c>
      <c r="C3" s="103" t="s">
        <v>136</v>
      </c>
      <c r="D3" s="104" t="s">
        <v>137</v>
      </c>
    </row>
    <row r="4" spans="1:5">
      <c r="B4" s="106" t="s">
        <v>138</v>
      </c>
      <c r="C4" s="107"/>
      <c r="D4" s="108"/>
    </row>
    <row r="5" spans="1:5">
      <c r="A5" s="105"/>
      <c r="B5" s="109" t="s">
        <v>145</v>
      </c>
      <c r="C5" s="110" t="s">
        <v>146</v>
      </c>
      <c r="D5" s="111">
        <f>资产负债表!D15/资产负债表!G15</f>
        <v>0.46142834836117552</v>
      </c>
      <c r="E5" s="105"/>
    </row>
    <row r="6" spans="1:5">
      <c r="A6" s="105"/>
      <c r="B6" s="109" t="s">
        <v>147</v>
      </c>
      <c r="C6" s="110" t="s">
        <v>180</v>
      </c>
      <c r="D6" s="111">
        <f>(资产负债表!D15-资产负债表!D11)/资产负债表!G15</f>
        <v>0.77054599951665237</v>
      </c>
      <c r="E6" s="105"/>
    </row>
    <row r="7" spans="1:5">
      <c r="B7" s="106" t="s">
        <v>141</v>
      </c>
      <c r="C7" s="107"/>
      <c r="D7" s="108"/>
    </row>
    <row r="8" spans="1:5">
      <c r="A8" s="105"/>
      <c r="B8" s="109" t="s">
        <v>148</v>
      </c>
      <c r="C8" s="110" t="s">
        <v>149</v>
      </c>
      <c r="D8" s="111">
        <f>资产负债表!G15/资产负债表!D25</f>
        <v>0.80126348559904448</v>
      </c>
      <c r="E8" s="105"/>
    </row>
    <row r="9" spans="1:5">
      <c r="A9" s="105"/>
      <c r="B9" s="109" t="s">
        <v>150</v>
      </c>
      <c r="C9" s="110" t="s">
        <v>151</v>
      </c>
      <c r="D9" s="111">
        <f>资产负债表!G15/资产负债表!G23</f>
        <v>4.0317879581126057</v>
      </c>
      <c r="E9" s="105"/>
    </row>
    <row r="10" spans="1:5">
      <c r="A10" s="105"/>
      <c r="B10" s="109" t="s">
        <v>152</v>
      </c>
      <c r="C10" s="110" t="s">
        <v>153</v>
      </c>
      <c r="D10" s="111">
        <f>资产负债表!G15/资产负债表!G23</f>
        <v>4.0317879581126057</v>
      </c>
      <c r="E10" s="105"/>
    </row>
    <row r="11" spans="1:5">
      <c r="B11" s="106" t="s">
        <v>142</v>
      </c>
      <c r="C11" s="107"/>
      <c r="D11" s="108"/>
    </row>
    <row r="12" spans="1:5">
      <c r="A12" s="105"/>
      <c r="B12" s="109" t="s">
        <v>154</v>
      </c>
      <c r="C12" s="110" t="s">
        <v>155</v>
      </c>
      <c r="D12" s="111">
        <f>2*利润表!D4/(资产负债表!C9+资产负债表!D9)</f>
        <v>5.8360852596817772</v>
      </c>
      <c r="E12" s="105"/>
    </row>
    <row r="13" spans="1:5">
      <c r="A13" s="105"/>
      <c r="B13" s="109" t="s">
        <v>156</v>
      </c>
      <c r="C13" s="110" t="s">
        <v>157</v>
      </c>
      <c r="D13" s="111">
        <f>360/D12</f>
        <v>61.685185185185183</v>
      </c>
      <c r="E13" s="105"/>
    </row>
    <row r="14" spans="1:5">
      <c r="A14" s="105"/>
      <c r="B14" s="109" t="s">
        <v>158</v>
      </c>
      <c r="C14" s="110" t="s">
        <v>159</v>
      </c>
      <c r="D14" s="111">
        <f>2*利润表!D5/(资产负债表!C11+资产负债表!D11)</f>
        <v>6.8521739130434787</v>
      </c>
      <c r="E14" s="105"/>
    </row>
    <row r="15" spans="1:5">
      <c r="A15" s="105"/>
      <c r="B15" s="109" t="s">
        <v>160</v>
      </c>
      <c r="C15" s="110" t="s">
        <v>161</v>
      </c>
      <c r="D15" s="111">
        <f>360/D14</f>
        <v>52.538071065989847</v>
      </c>
      <c r="E15" s="105"/>
    </row>
    <row r="16" spans="1:5">
      <c r="A16" s="105"/>
      <c r="B16" s="109" t="s">
        <v>162</v>
      </c>
      <c r="C16" s="110" t="s">
        <v>163</v>
      </c>
      <c r="D16" s="111">
        <f>D13+D15</f>
        <v>114.22325625117503</v>
      </c>
      <c r="E16" s="105"/>
    </row>
    <row r="17" spans="1:5">
      <c r="A17" s="105"/>
      <c r="B17" s="109" t="s">
        <v>179</v>
      </c>
      <c r="C17" s="110" t="s">
        <v>164</v>
      </c>
      <c r="D17" s="111">
        <f>2*利润表!D4/(资产负债表!C25+资产负债表!D25)</f>
        <v>0.7923181010450121</v>
      </c>
      <c r="E17" s="105"/>
    </row>
    <row r="18" spans="1:5">
      <c r="B18" s="106" t="s">
        <v>143</v>
      </c>
      <c r="C18" s="107"/>
      <c r="D18" s="108"/>
    </row>
    <row r="19" spans="1:5">
      <c r="A19" s="105"/>
      <c r="B19" s="109" t="s">
        <v>165</v>
      </c>
      <c r="C19" s="110" t="s">
        <v>166</v>
      </c>
      <c r="D19" s="111">
        <f>(利润表!D4-利润表!D5)/利润表!D4</f>
        <v>0.27037037037037037</v>
      </c>
      <c r="E19" s="105"/>
    </row>
    <row r="20" spans="1:5">
      <c r="A20" s="105"/>
      <c r="B20" s="109" t="s">
        <v>167</v>
      </c>
      <c r="C20" s="110" t="s">
        <v>168</v>
      </c>
      <c r="D20" s="111">
        <f>利润表!D19/利润表!D4</f>
        <v>0.15884773662551441</v>
      </c>
      <c r="E20" s="105"/>
    </row>
    <row r="21" spans="1:5">
      <c r="A21" s="105"/>
      <c r="B21" s="109" t="s">
        <v>169</v>
      </c>
      <c r="C21" s="110" t="s">
        <v>170</v>
      </c>
      <c r="D21" s="111">
        <f>2*利润表!D19/(资产负债表!C25+资产负债表!D25)</f>
        <v>0.12585793703842579</v>
      </c>
      <c r="E21" s="105"/>
    </row>
    <row r="22" spans="1:5">
      <c r="A22" s="105"/>
      <c r="B22" s="109" t="s">
        <v>171</v>
      </c>
      <c r="C22" s="110" t="s">
        <v>172</v>
      </c>
      <c r="D22" s="111">
        <f>2*利润表!D19/(资产负债表!F23+资产负债表!G23)</f>
        <v>0.26922373416457906</v>
      </c>
      <c r="E22" s="105"/>
    </row>
    <row r="23" spans="1:5">
      <c r="B23" s="106" t="s">
        <v>144</v>
      </c>
      <c r="C23" s="107"/>
      <c r="D23" s="108"/>
    </row>
    <row r="24" spans="1:5">
      <c r="A24" s="105"/>
      <c r="B24" s="109" t="s">
        <v>173</v>
      </c>
      <c r="C24" s="110" t="s">
        <v>174</v>
      </c>
      <c r="D24" s="111">
        <f>现金流量表!E14/资产负债表!G15</f>
        <v>0.27986754614100212</v>
      </c>
      <c r="E24" s="105"/>
    </row>
    <row r="25" spans="1:5">
      <c r="A25" s="105"/>
      <c r="B25" s="109" t="s">
        <v>175</v>
      </c>
      <c r="C25" s="110" t="s">
        <v>176</v>
      </c>
      <c r="D25" s="111">
        <f>现金流量表!E14/利润表!D19</f>
        <v>1.4835492227979274</v>
      </c>
      <c r="E25" s="105"/>
    </row>
    <row r="26" spans="1:5">
      <c r="A26" s="105"/>
      <c r="B26" s="112" t="s">
        <v>177</v>
      </c>
      <c r="C26" s="113" t="s">
        <v>178</v>
      </c>
      <c r="D26" s="114">
        <f>现金流量表!E14/利润表!D4</f>
        <v>0.23565843621399177</v>
      </c>
      <c r="E26" s="105"/>
    </row>
  </sheetData>
  <mergeCells count="1">
    <mergeCell ref="A1:E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资产负债表</vt:lpstr>
      <vt:lpstr>比较资产负债表</vt:lpstr>
      <vt:lpstr>资产负债表结构分析</vt:lpstr>
      <vt:lpstr>利润表</vt:lpstr>
      <vt:lpstr>利润表结构分析</vt:lpstr>
      <vt:lpstr>现金流量表</vt:lpstr>
      <vt:lpstr>现金流量表结构分析</vt:lpstr>
      <vt:lpstr>财务比率分析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2008-10-15T02:44:56Z</dcterms:created>
  <dcterms:modified xsi:type="dcterms:W3CDTF">2008-11-28T04:05:32Z</dcterms:modified>
</cp:coreProperties>
</file>